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929/322628912/"/>
    </mc:Choice>
  </mc:AlternateContent>
  <bookViews>
    <workbookView xWindow="480" yWindow="60" windowWidth="11357" windowHeight="5160"/>
  </bookViews>
  <sheets>
    <sheet name="RAZNI IZDELKI" sheetId="11" r:id="rId1"/>
    <sheet name="MARMELADE, NAMAZI, SLADKOR" sheetId="12" r:id="rId2"/>
    <sheet name="MED" sheetId="13" r:id="rId3"/>
    <sheet name="SADNO - ŽITNE PLOŠČICE" sheetId="14" r:id="rId4"/>
    <sheet name="NAPOLITANKE, ČOKOLADA" sheetId="15" r:id="rId5"/>
    <sheet name="VINO IN ALKOHOLNE PIJAČE" sheetId="16" r:id="rId6"/>
  </sheets>
  <calcPr calcId="162913"/>
</workbook>
</file>

<file path=xl/calcChain.xml><?xml version="1.0" encoding="utf-8"?>
<calcChain xmlns="http://schemas.openxmlformats.org/spreadsheetml/2006/main">
  <c r="A9" i="14" l="1"/>
  <c r="A10" i="14" s="1"/>
  <c r="A11" i="14" s="1"/>
  <c r="A12" i="14" s="1"/>
  <c r="A13" i="14" s="1"/>
  <c r="A14" i="14" s="1"/>
  <c r="A15" i="14" s="1"/>
  <c r="A16" i="14" s="1"/>
  <c r="A17" i="14" s="1"/>
  <c r="A9" i="13"/>
  <c r="A10" i="13" s="1"/>
  <c r="A11" i="13" s="1"/>
  <c r="A12" i="13" s="1"/>
  <c r="A9" i="12" l="1"/>
  <c r="A18" i="12" s="1"/>
  <c r="A19" i="12" s="1"/>
  <c r="A20" i="12" s="1"/>
  <c r="A21" i="12" s="1"/>
  <c r="A22" i="12" s="1"/>
  <c r="A23" i="12" s="1"/>
  <c r="A24" i="12" s="1"/>
  <c r="A25" i="12" s="1"/>
  <c r="A26" i="12" s="1"/>
  <c r="A9" i="1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l="1"/>
  <c r="A30" i="11" s="1"/>
  <c r="A31" i="11" s="1"/>
  <c r="A32" i="11" s="1"/>
  <c r="A33" i="11" s="1"/>
  <c r="A34" i="11" s="1"/>
  <c r="A35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7" i="11" s="1"/>
  <c r="A88" i="11" s="1"/>
  <c r="A89" i="11" s="1"/>
  <c r="A90" i="11" s="1"/>
  <c r="A92" i="11" s="1"/>
  <c r="A93" i="11" s="1"/>
  <c r="A94" i="11" s="1"/>
  <c r="A97" i="11" s="1"/>
</calcChain>
</file>

<file path=xl/sharedStrings.xml><?xml version="1.0" encoding="utf-8"?>
<sst xmlns="http://schemas.openxmlformats.org/spreadsheetml/2006/main" count="1344" uniqueCount="462">
  <si>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</si>
  <si>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</si>
  <si>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</si>
  <si>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</si>
  <si>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</si>
  <si>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</si>
  <si>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</si>
  <si>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</si>
  <si>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kg</t>
  </si>
  <si>
    <t>EM</t>
  </si>
  <si>
    <t>l</t>
  </si>
  <si>
    <t>do 1000 g</t>
  </si>
  <si>
    <t>do 5000 g</t>
  </si>
  <si>
    <t>100 g</t>
  </si>
  <si>
    <t>do 500 g</t>
  </si>
  <si>
    <t>1000 g</t>
  </si>
  <si>
    <t>do 100 g</t>
  </si>
  <si>
    <t>Pakiranje ponudnika</t>
  </si>
  <si>
    <t>Želeno pakiranje naročnika</t>
  </si>
  <si>
    <t>VREDNOST   DDV</t>
  </si>
  <si>
    <t>Embalaža</t>
  </si>
  <si>
    <t>Okvirna 3 letna količina na EM</t>
  </si>
  <si>
    <t>Šifra artikla dobavitelja (za naročanje)</t>
  </si>
  <si>
    <t>Proizvajalec oz. blagovna znamka</t>
  </si>
  <si>
    <t>8*9</t>
  </si>
  <si>
    <t>8+10</t>
  </si>
  <si>
    <t>11*12</t>
  </si>
  <si>
    <t>Bazilika</t>
  </si>
  <si>
    <t>Chili</t>
  </si>
  <si>
    <t>Cimet mleti</t>
  </si>
  <si>
    <t>Cimet skorja</t>
  </si>
  <si>
    <t>Curry</t>
  </si>
  <si>
    <t>Česen grobo mleti</t>
  </si>
  <si>
    <t>Česen mleti</t>
  </si>
  <si>
    <t>Ingver, mleti</t>
  </si>
  <si>
    <t>Jagode brinove</t>
  </si>
  <si>
    <t>Janež celi</t>
  </si>
  <si>
    <t>Klinčki celi</t>
  </si>
  <si>
    <t>Klinčki mleti</t>
  </si>
  <si>
    <t>Koriander</t>
  </si>
  <si>
    <t>Kumina cela</t>
  </si>
  <si>
    <t>Kurkuma</t>
  </si>
  <si>
    <t>Luštrek</t>
  </si>
  <si>
    <t>Orešček muškatni, cel</t>
  </si>
  <si>
    <t>Orešček muškatni, mleti</t>
  </si>
  <si>
    <t>Paprika mleta, ostra</t>
  </si>
  <si>
    <t>Pehtran</t>
  </si>
  <si>
    <t>Poper kajenski mleti</t>
  </si>
  <si>
    <t>Rožmarin</t>
  </si>
  <si>
    <t>Šetraj</t>
  </si>
  <si>
    <t>Timijan</t>
  </si>
  <si>
    <t>Vanilija cela - strok</t>
  </si>
  <si>
    <t xml:space="preserve">Žafran </t>
  </si>
  <si>
    <t>Žafranika</t>
  </si>
  <si>
    <t>Žajbelj  list</t>
  </si>
  <si>
    <t>do 50 g</t>
  </si>
  <si>
    <t>do 10 g</t>
  </si>
  <si>
    <t>Stopnja
 DDV V %</t>
  </si>
  <si>
    <t>Cena na EM brez DDV glede na pakiranje ponudnika upoštevajoč ceno na EM</t>
  </si>
  <si>
    <t>Bazilika v olju</t>
  </si>
  <si>
    <t>Čebula pražena</t>
  </si>
  <si>
    <t>Čebula v prahu grobo mleta</t>
  </si>
  <si>
    <t>Česen v prahu,  mleti</t>
  </si>
  <si>
    <t>Čili drobljeni feferončki</t>
  </si>
  <si>
    <t>Čili feferončki</t>
  </si>
  <si>
    <t>Drobnjak</t>
  </si>
  <si>
    <t>Koper list</t>
  </si>
  <si>
    <t>Kumina mleta</t>
  </si>
  <si>
    <t>List lovorjev</t>
  </si>
  <si>
    <t>Majaron</t>
  </si>
  <si>
    <t>Origano</t>
  </si>
  <si>
    <t>Paprika mleta sladka</t>
  </si>
  <si>
    <t>Peteršilj list</t>
  </si>
  <si>
    <t>Poper bel cel</t>
  </si>
  <si>
    <t>Poper bel mleti</t>
  </si>
  <si>
    <t>Poper črn  mleti</t>
  </si>
  <si>
    <t>Poper črn cel</t>
  </si>
  <si>
    <t>Poper mešan, cel</t>
  </si>
  <si>
    <t>Poper zelen cel</t>
  </si>
  <si>
    <t>Seme gorčično</t>
  </si>
  <si>
    <t>do   200 g</t>
  </si>
  <si>
    <t>do   500 g</t>
  </si>
  <si>
    <t>do   100 g</t>
  </si>
  <si>
    <t>do   300 g</t>
  </si>
  <si>
    <t>do 200 g</t>
  </si>
  <si>
    <t>posoda PE z navojem ali
vrečka</t>
  </si>
  <si>
    <t>posoda PE ali vrečka</t>
  </si>
  <si>
    <t>do 300 g</t>
  </si>
  <si>
    <t>MEŠANICA ZAČIMB</t>
  </si>
  <si>
    <t>Mešanica curry</t>
  </si>
  <si>
    <t>Mešanica čili</t>
  </si>
  <si>
    <t>Mešanica mediteranskih začimb</t>
  </si>
  <si>
    <t>Mešanica pikantnih začimb - žar</t>
  </si>
  <si>
    <t>Mešanica provansalskih začimb</t>
  </si>
  <si>
    <t>Mešanica za chili con carne</t>
  </si>
  <si>
    <t>Mešanica za čevapčiče</t>
  </si>
  <si>
    <t>Mešanica za perutnino</t>
  </si>
  <si>
    <t>Mešanica za pikantno omako salsa</t>
  </si>
  <si>
    <t>Mešanica za svinjino</t>
  </si>
  <si>
    <t>Mešanica začimb za burrito</t>
  </si>
  <si>
    <t>Mešanica začimb za divjačino</t>
  </si>
  <si>
    <t>Mešanica začimb za fajite</t>
  </si>
  <si>
    <t>Mešanica začimb za kitajsko omako</t>
  </si>
  <si>
    <t>Mešanica začimb za krompir - žar</t>
  </si>
  <si>
    <t>Mešanica začimb za tacos</t>
  </si>
  <si>
    <t>Mešanica začimb za zelenjavo - žar</t>
  </si>
  <si>
    <t xml:space="preserve">Zelišča provansalska v olju </t>
  </si>
  <si>
    <t>Zelišča vrtna v olju</t>
  </si>
  <si>
    <t>do 1500 g</t>
  </si>
  <si>
    <t>SOL</t>
  </si>
  <si>
    <t>Sol kamena fino mleta</t>
  </si>
  <si>
    <t>Sol morska fino mleta</t>
  </si>
  <si>
    <t>Sol morska grobo mleta</t>
  </si>
  <si>
    <t>Sol morska, ročno pridelana</t>
  </si>
  <si>
    <t>DODATEK JEDEM</t>
  </si>
  <si>
    <t>200 g</t>
  </si>
  <si>
    <t>450 g</t>
  </si>
  <si>
    <t>850 g</t>
  </si>
  <si>
    <t>Posoda PVC</t>
  </si>
  <si>
    <t>Vrečka ALU</t>
  </si>
  <si>
    <t>Kartonska doza</t>
  </si>
  <si>
    <t>Juha blejska</t>
  </si>
  <si>
    <t>Juha fižolova</t>
  </si>
  <si>
    <t>Juha gobova</t>
  </si>
  <si>
    <t>Juha goveja koncentrat</t>
  </si>
  <si>
    <t>Juha kokošja koncentrat</t>
  </si>
  <si>
    <t>Juha paradižnikova</t>
  </si>
  <si>
    <t>Juha špargljeva</t>
  </si>
  <si>
    <t>Juha z govejimi cmočki in testeninami</t>
  </si>
  <si>
    <t>Krompir instant tip granulat</t>
  </si>
  <si>
    <t>Krompir pire instant tip kosmiči</t>
  </si>
  <si>
    <t>Mešanica za žitne polpete</t>
  </si>
  <si>
    <t xml:space="preserve">Zmes za krompirjevo testo </t>
  </si>
  <si>
    <t>Kruhove kocke popečene z okusom česna</t>
  </si>
  <si>
    <t>Kruhove kocke popečene z okusom zelišč</t>
  </si>
  <si>
    <t>Zlate kroglice</t>
  </si>
  <si>
    <t>Fritati</t>
  </si>
  <si>
    <t>Posoda PE ali vrečka ALU</t>
  </si>
  <si>
    <t>Vrečka ali škatla</t>
  </si>
  <si>
    <t>OMAKE IN OSNOVE</t>
  </si>
  <si>
    <t>Omaka chili</t>
  </si>
  <si>
    <t>Omaka divjačinska</t>
  </si>
  <si>
    <t>Omaka osnovna svetla</t>
  </si>
  <si>
    <t>Omaka osnovna temna</t>
  </si>
  <si>
    <t>Omaka pekoča iz rdeče paprike tip Tabasco</t>
  </si>
  <si>
    <t>Omaka pekoča iz zelene jalapeno paprike tip Tabasco</t>
  </si>
  <si>
    <t>Omaka pekoča mehiška</t>
  </si>
  <si>
    <t>Omaka s sirom</t>
  </si>
  <si>
    <t>Omaka sojina svetla</t>
  </si>
  <si>
    <t>Omaka sojina temna</t>
  </si>
  <si>
    <t>Omaka tatarska</t>
  </si>
  <si>
    <t>Omaka worchester</t>
  </si>
  <si>
    <t>Osnova (fond)  gobov</t>
  </si>
  <si>
    <t>Osnova (fond) ribji</t>
  </si>
  <si>
    <t>Prežganje svetlo</t>
  </si>
  <si>
    <t>Prežganje temno</t>
  </si>
  <si>
    <t>Omaka pikantna z nacho sirom</t>
  </si>
  <si>
    <t>Preliv solatni jogurtov</t>
  </si>
  <si>
    <t>Preliv solatni klasični</t>
  </si>
  <si>
    <t>Preliv solatni smetanov</t>
  </si>
  <si>
    <t>do 300 ml</t>
  </si>
  <si>
    <t>do 100 ml</t>
  </si>
  <si>
    <t>od 100 do 200 ml</t>
  </si>
  <si>
    <t>do 1000 ml</t>
  </si>
  <si>
    <t>porcijsko pakiranje
do 100 g</t>
  </si>
  <si>
    <t>Steklenička z navojem</t>
  </si>
  <si>
    <t>Kozarec z navojem</t>
  </si>
  <si>
    <t>Steklenica z navojem</t>
  </si>
  <si>
    <t>Tuba</t>
  </si>
  <si>
    <t xml:space="preserve">Vrečka ALU </t>
  </si>
  <si>
    <t>Posoda PE ali
vrečka ALU</t>
  </si>
  <si>
    <t>Vrečka</t>
  </si>
  <si>
    <t>KIS</t>
  </si>
  <si>
    <t>Kis alkoholni</t>
  </si>
  <si>
    <t>Kis balzamični beli</t>
  </si>
  <si>
    <t>Kis balzamični rdeči</t>
  </si>
  <si>
    <t>Kis jabolčni</t>
  </si>
  <si>
    <t>Kis vinski</t>
  </si>
  <si>
    <t>Kis z okusom česna</t>
  </si>
  <si>
    <t>Kis z okusom pehtrana</t>
  </si>
  <si>
    <t>do 5000 ml</t>
  </si>
  <si>
    <t xml:space="preserve">Steklenica PE </t>
  </si>
  <si>
    <t>Kanister PE</t>
  </si>
  <si>
    <t>Steklenica</t>
  </si>
  <si>
    <t>MAJONEZA</t>
  </si>
  <si>
    <t>Majoneza  lahka z manj maščobami</t>
  </si>
  <si>
    <t>Majoneza lahka z manj maščobami</t>
  </si>
  <si>
    <t xml:space="preserve">do 1000 g </t>
  </si>
  <si>
    <t>od 1000 do 5000 g</t>
  </si>
  <si>
    <t>Posoda PE</t>
  </si>
  <si>
    <t>ČAJ PRAVI</t>
  </si>
  <si>
    <t>Čaj  pravi zeleni</t>
  </si>
  <si>
    <t>Čaj  pravi zeleni z okusom vanilije</t>
  </si>
  <si>
    <t>Čaj pravi zeleni s poljubnim sadnim okusom</t>
  </si>
  <si>
    <t>Škatla</t>
  </si>
  <si>
    <t>ČAJ SADNI</t>
  </si>
  <si>
    <t>Čaj sadni okus borovnice</t>
  </si>
  <si>
    <t>Čaj sadni okus brusnice</t>
  </si>
  <si>
    <t>Čaj sadni okus gozdnih sadežev</t>
  </si>
  <si>
    <t>Čaj sadni okus jagode in vanilije</t>
  </si>
  <si>
    <t>Čaj sadni poljubnega okusa (1)</t>
  </si>
  <si>
    <t>Čaj sadni poljubnega okusa (2)</t>
  </si>
  <si>
    <t>filter veriga
od 500 do 2000 g</t>
  </si>
  <si>
    <t>ČAJ ZELIŠČNI</t>
  </si>
  <si>
    <t>Čaj zeliščni okus alpskih zelišč</t>
  </si>
  <si>
    <t>Čaj zeliščni  okus alpskih zelišč</t>
  </si>
  <si>
    <t>Čaj zeliščni okus hibiskus</t>
  </si>
  <si>
    <t>Čaj zeliščni okus ingver</t>
  </si>
  <si>
    <t>Čaj zeliščni okus ingver in limona, 
tip Teekanne ali podobno</t>
  </si>
  <si>
    <t>Čaj zeliščni okus kamilice</t>
  </si>
  <si>
    <t>Čaj zeliščni okus mete</t>
  </si>
  <si>
    <t>Čaj zeliščni okus šipek</t>
  </si>
  <si>
    <t>KAVA IN KAKAV</t>
  </si>
  <si>
    <t>Kava žitna instant</t>
  </si>
  <si>
    <t>Kakav v prahu</t>
  </si>
  <si>
    <t>Kakav instant, tip Nesquick ali podobno</t>
  </si>
  <si>
    <t>Kakav instant</t>
  </si>
  <si>
    <t>Posoda z navojem ali škatla
ali vrečka</t>
  </si>
  <si>
    <t>Posoda s pokrovom</t>
  </si>
  <si>
    <t>KOSMIČI</t>
  </si>
  <si>
    <t>Kosmiči s čokolado</t>
  </si>
  <si>
    <t>Kosmiči s čokolado in lešniki</t>
  </si>
  <si>
    <t>Kosmiči s čokolado tip "muesli"</t>
  </si>
  <si>
    <t>Kosmiči z oreščki in sadjem tip "muesli"</t>
  </si>
  <si>
    <t>Kosmiči koruzni tip "corn flakes"</t>
  </si>
  <si>
    <t>PUDING</t>
  </si>
  <si>
    <t>Puding okus čokolada</t>
  </si>
  <si>
    <t>Puding okus maline ali jagode</t>
  </si>
  <si>
    <t>Puding okus vanilija</t>
  </si>
  <si>
    <t>IZDELKI ZA PEKO</t>
  </si>
  <si>
    <t>Želatina, v lističih</t>
  </si>
  <si>
    <t>Želatina, v prahu</t>
  </si>
  <si>
    <t>Soda jedilna</t>
  </si>
  <si>
    <t>Škrob  jedilni</t>
  </si>
  <si>
    <t>Prašek za utrjevanje stepene sladke smetane</t>
  </si>
  <si>
    <t>Prašek, pecilni</t>
  </si>
  <si>
    <t>Preliv za torte, svetli</t>
  </si>
  <si>
    <t>Mak mleti</t>
  </si>
  <si>
    <t>Moka rožičeva</t>
  </si>
  <si>
    <t>Moka kokosova</t>
  </si>
  <si>
    <t>do 20 g</t>
  </si>
  <si>
    <t>PVC posoda z navojem</t>
  </si>
  <si>
    <t>NAPOLITANKE</t>
  </si>
  <si>
    <t>ČOKOLADE</t>
  </si>
  <si>
    <t>Napolitanke okus lešnik</t>
  </si>
  <si>
    <t>Napolitanke okus nougat</t>
  </si>
  <si>
    <t>MARMELADA</t>
  </si>
  <si>
    <t>DŽEM</t>
  </si>
  <si>
    <t>SLADKOR</t>
  </si>
  <si>
    <t>ČOKOLADNI NAMAZI</t>
  </si>
  <si>
    <t>Marmelada marelična</t>
  </si>
  <si>
    <t>Marmelada mešano sadje</t>
  </si>
  <si>
    <t>Džem brusnice</t>
  </si>
  <si>
    <t>Džem mešani sadni okusi</t>
  </si>
  <si>
    <t xml:space="preserve">Džem jagodni </t>
  </si>
  <si>
    <t>Džem mešano sadje</t>
  </si>
  <si>
    <t>Sladkor kristal</t>
  </si>
  <si>
    <t xml:space="preserve">Sladkor kristal </t>
  </si>
  <si>
    <t>Sladkor kristal, rjavi</t>
  </si>
  <si>
    <t>Sladkor v prahu</t>
  </si>
  <si>
    <t>Sladkor v prahu z vanilijo</t>
  </si>
  <si>
    <t>Sladkor vanilijev</t>
  </si>
  <si>
    <t xml:space="preserve">Umetno sladilo </t>
  </si>
  <si>
    <t>Naravno sladilo stevia</t>
  </si>
  <si>
    <t>Naravno sladilo v prahu stevia</t>
  </si>
  <si>
    <t>Čokoladni namaz</t>
  </si>
  <si>
    <t xml:space="preserve">Čokoladni namaz </t>
  </si>
  <si>
    <t>do 15 g</t>
  </si>
  <si>
    <t>od 250 do 500 tabletk</t>
  </si>
  <si>
    <t>do 500 tabletk</t>
  </si>
  <si>
    <t>porcijsko pakiranje 20 g</t>
  </si>
  <si>
    <t>porcijsko pakiranje 40 g</t>
  </si>
  <si>
    <t>od 400 do 600 g</t>
  </si>
  <si>
    <t>do 400 do 600 g</t>
  </si>
  <si>
    <t>Med akacijev</t>
  </si>
  <si>
    <t>Med cvetlični</t>
  </si>
  <si>
    <t>Med gozdni</t>
  </si>
  <si>
    <t xml:space="preserve">Med lipov </t>
  </si>
  <si>
    <t>Med, cvetlični</t>
  </si>
  <si>
    <t>Artikli višje kakovosti - označi z X, če ima artikel certifikat</t>
  </si>
  <si>
    <t>Rezina s sadjem in žiti okus jagoda</t>
  </si>
  <si>
    <t>Rezina s sadjem in žiti okus borovnica</t>
  </si>
  <si>
    <t>Rezina s sadjem in žiti okus višnja</t>
  </si>
  <si>
    <t>Rezina s sadjem in žiti okus marelice</t>
  </si>
  <si>
    <t>Rezina s sadjem in žiti okus gozdnih sadežev</t>
  </si>
  <si>
    <t>Rezina s sadjem in žiti okus jabolko in banana</t>
  </si>
  <si>
    <t>Rezina s sadjem in žiti okus pomaračna</t>
  </si>
  <si>
    <t>Varjeni ovoj</t>
  </si>
  <si>
    <t>od 70 do 80 g</t>
  </si>
  <si>
    <t>Čokolada mlečna</t>
  </si>
  <si>
    <t>Čokolada z mletimi lešniki</t>
  </si>
  <si>
    <t>Čokolada s celimi lešniki</t>
  </si>
  <si>
    <t>Čokolada temna min. 70 % delež kakavovih delov</t>
  </si>
  <si>
    <t>Čokolada z rižem</t>
  </si>
  <si>
    <t>Čokolada z mandeljni medom in nougatom</t>
  </si>
  <si>
    <t>Čokolada jedilna min. 45 % delež kakavovih delov</t>
  </si>
  <si>
    <t>Čokolada z mlekom in kakavom</t>
  </si>
  <si>
    <t>Čokolada z arašidi in karamelo</t>
  </si>
  <si>
    <t>od 80 do 100 g</t>
  </si>
  <si>
    <t>od 70 do 100 g</t>
  </si>
  <si>
    <t>od 40 do 50 g</t>
  </si>
  <si>
    <t>od 30 do 40 g</t>
  </si>
  <si>
    <t>VINO</t>
  </si>
  <si>
    <t>ALKOHOLNE PIJAČE</t>
  </si>
  <si>
    <t>Liker breskov</t>
  </si>
  <si>
    <t>Vino riževo</t>
  </si>
  <si>
    <t>Maraskino</t>
  </si>
  <si>
    <t>Rum 40 % vol. alk.</t>
  </si>
  <si>
    <t>MED</t>
  </si>
  <si>
    <t>Škatla ali vrečka</t>
  </si>
  <si>
    <t>ZAČIMBE - PAKIRANJA DO 50 g</t>
  </si>
  <si>
    <t>ZAČIMBE PAKIRANJA DO 1000 g</t>
  </si>
  <si>
    <t>JUHE, JUŠNI VLOŽKI IN INSTANT IZDELKI</t>
  </si>
  <si>
    <t xml:space="preserve">
Veljavnost ponudbe: 90 dni od datuma določenega za oddajo ponudbe.
</t>
  </si>
  <si>
    <t>do 5 g</t>
  </si>
  <si>
    <t>Kozarček s pokrovom</t>
  </si>
  <si>
    <t>Kozarček s pokrovom ali vrečka</t>
  </si>
  <si>
    <t>do  1000 g</t>
  </si>
  <si>
    <t xml:space="preserve">Posoda PE z navojem </t>
  </si>
  <si>
    <t>Posoda PE z navojem ali
vrečka ali škatla</t>
  </si>
  <si>
    <t>Kozarček z mlinčkom</t>
  </si>
  <si>
    <t>Kozarček/posoda s posipalom</t>
  </si>
  <si>
    <t>Posoda PE z navojem</t>
  </si>
  <si>
    <t>Posoda PE ali vrečka</t>
  </si>
  <si>
    <t>Kozarček ali posoda PE</t>
  </si>
  <si>
    <t>Dodatek jedem z zelenjavo brez
ojačevalcev okusa - Vegeta</t>
  </si>
  <si>
    <t>Dodatek jedem z zelenjavo - Vegeta</t>
  </si>
  <si>
    <t>Dodatek jedem z zelenjavo - Začinka</t>
  </si>
  <si>
    <t>150 g</t>
  </si>
  <si>
    <t>300 g</t>
  </si>
  <si>
    <t>500 g</t>
  </si>
  <si>
    <t>Posoda PVC z navojem</t>
  </si>
  <si>
    <t>Riževi rezanci tanki</t>
  </si>
  <si>
    <t>Riževi rezanci</t>
  </si>
  <si>
    <t>Tortilije koruzne</t>
  </si>
  <si>
    <t>Tortilije pšenične</t>
  </si>
  <si>
    <t>Seitan</t>
  </si>
  <si>
    <t>Tofu</t>
  </si>
  <si>
    <t>do 250 g</t>
  </si>
  <si>
    <t>Poljubno</t>
  </si>
  <si>
    <t>od 500 do 1000 g</t>
  </si>
  <si>
    <t>1000 ml</t>
  </si>
  <si>
    <t>Majoneza, delikatesna, čvrsta</t>
  </si>
  <si>
    <t xml:space="preserve">Majoneza delikatesna, čvrsta  </t>
  </si>
  <si>
    <t>Čaj  pravi črni, tip Early Grey Sir Winston
ali podobno</t>
  </si>
  <si>
    <t>Čaj  pravi zeleni z okusom mete,
tip 1001 Cvet ali podobno</t>
  </si>
  <si>
    <t>do 50 porcijskih vrečk/kos</t>
  </si>
  <si>
    <t>Škatla, porcijske filter vrečke</t>
  </si>
  <si>
    <t>kos</t>
  </si>
  <si>
    <t>Kava prava,  Barcaffe, mleta</t>
  </si>
  <si>
    <t>Kava prava, Barcaffe, v zrnju</t>
  </si>
  <si>
    <t xml:space="preserve">Vroča čokolada </t>
  </si>
  <si>
    <t>Vrečka ALU, vakuum pakirana</t>
  </si>
  <si>
    <t>Embalaža s porcijskimi vrečkami
do 500 g</t>
  </si>
  <si>
    <t>Kosmiči ovseni</t>
  </si>
  <si>
    <t>Kosmiči ovseni  tip rahli</t>
  </si>
  <si>
    <t>Kvas suhi</t>
  </si>
  <si>
    <t>Kvas sveži pekovski</t>
  </si>
  <si>
    <t>40-50 g</t>
  </si>
  <si>
    <t>V ovoju</t>
  </si>
  <si>
    <t>700 - 900 g</t>
  </si>
  <si>
    <t>20 - 30 g</t>
  </si>
  <si>
    <t>Porcijsko pakiranje v banjici</t>
  </si>
  <si>
    <t>5 g</t>
  </si>
  <si>
    <t>Embalaža z dozatorjem</t>
  </si>
  <si>
    <t>900 - 1000 g</t>
  </si>
  <si>
    <t>Steklen kozarec z navojem</t>
  </si>
  <si>
    <t>SADNO - ŽITNE PLOŠČICE</t>
  </si>
  <si>
    <t>Rezina s sedmimi sadeži in čokoladnim oblivom,
brez dodanega sladkorja</t>
  </si>
  <si>
    <t>Rezina s sojo in malinami ter čokoladnim oblivom,
brez dodanega sladkorja</t>
  </si>
  <si>
    <t>30 - 40 g</t>
  </si>
  <si>
    <t>40 - 50 g</t>
  </si>
  <si>
    <t>Varjeno ovoj</t>
  </si>
  <si>
    <t>Napolitanke okus vanilija</t>
  </si>
  <si>
    <t>Napolitanke  okus čokolada</t>
  </si>
  <si>
    <t>110 - 120 g</t>
  </si>
  <si>
    <t xml:space="preserve">Čokolada mlečna s keksi oreo </t>
  </si>
  <si>
    <t>DROBNO SLADKO IN SLANO PECIVO</t>
  </si>
  <si>
    <t>Vafelj proizvod s celim lešnikom, prelit z mlečno čokolado in posut z drobljenimi lešniki (tip Fererro rocher)</t>
  </si>
  <si>
    <t>Bonboniera z min. 3 različnimi pralineji, tip Fererro collection</t>
  </si>
  <si>
    <t>Vafelj proizvod s kokosom in celim mandljem (tip bonboni Rafaelo)</t>
  </si>
  <si>
    <t>Nougat čokoladni bonbon iz lešnikov in mandljev (tip Bajadera)</t>
  </si>
  <si>
    <t>Čokoladni praline polnjen s plodom in sokom višnje (tip griotte)</t>
  </si>
  <si>
    <t>Polnjen čokoladni desert (tip ledene kocke)</t>
  </si>
  <si>
    <t>Polnjen čokoladni praline (tip Prešernove kroglice)</t>
  </si>
  <si>
    <t>Bonboniera iz min 4 vrst čokolad (tip Merci)</t>
  </si>
  <si>
    <t>Bonboni trdi</t>
  </si>
  <si>
    <t>Bonboni žele</t>
  </si>
  <si>
    <t>Bonboni - sadne karamele</t>
  </si>
  <si>
    <t>Bonboni mešani</t>
  </si>
  <si>
    <t>Slano pecivo - palčke</t>
  </si>
  <si>
    <t>Slano pecivo različnih oblik - mix</t>
  </si>
  <si>
    <t>200-250 g</t>
  </si>
  <si>
    <t>350 - 400 g</t>
  </si>
  <si>
    <t>300-350 g</t>
  </si>
  <si>
    <t>cca 1000 g</t>
  </si>
  <si>
    <t>cca 250 g</t>
  </si>
  <si>
    <t xml:space="preserve">prozorna darilna škatla s pralineji zavitimi v alu folijo </t>
  </si>
  <si>
    <t>Posamezni čokoladni bonbon zavit v alu folijo v škatli</t>
  </si>
  <si>
    <t xml:space="preserve">Posamezni čokoladni bonbon zavit v alu folijo v škatli </t>
  </si>
  <si>
    <t xml:space="preserve">PE vrečka </t>
  </si>
  <si>
    <t>PE vrečka</t>
  </si>
  <si>
    <t xml:space="preserve">PE doza </t>
  </si>
  <si>
    <t>PE doza</t>
  </si>
  <si>
    <t>Vino Laški rizling, belo</t>
  </si>
  <si>
    <t>Vino Beli pinot, belo</t>
  </si>
  <si>
    <t>Vino Traminec, belo</t>
  </si>
  <si>
    <t>Vino Sladki muškat, belo, vrhunsko</t>
  </si>
  <si>
    <t>Vino Sivi pinot, belo, vrhunsko</t>
  </si>
  <si>
    <t>Vino Sauvignon, belo, vrhunsko</t>
  </si>
  <si>
    <t>Vino Malvazija, belo, vrhunsko</t>
  </si>
  <si>
    <t>Vino Laški rizling, belo, vrhunsko</t>
  </si>
  <si>
    <t>Vino Merlot, rdeče</t>
  </si>
  <si>
    <t>Vino Teran, rdeče</t>
  </si>
  <si>
    <t>Vino Refošk, rdeče</t>
  </si>
  <si>
    <t>Vino Merlot, rdeče, vrhunsko</t>
  </si>
  <si>
    <t>Vino Refošk, rdeče, vrhunsko</t>
  </si>
  <si>
    <t>Vino Teran, rdeče, vrhunsko</t>
  </si>
  <si>
    <t>Vino Cabernet Sauvignon, rdeče, vrhunsko</t>
  </si>
  <si>
    <t xml:space="preserve">Srebrna penina, polsuha, Radgonska </t>
  </si>
  <si>
    <t>750 ml</t>
  </si>
  <si>
    <t xml:space="preserve">Steklenica </t>
  </si>
  <si>
    <t>Buteljka</t>
  </si>
  <si>
    <t>Juha zelenjavna bistra</t>
  </si>
  <si>
    <t>Preliv solatni francoski</t>
  </si>
  <si>
    <t>Majoneza porcijska</t>
  </si>
  <si>
    <t>vrečka</t>
  </si>
  <si>
    <t>Kavni nadomestek 100% Cikorija tip Bianka cikorija</t>
  </si>
  <si>
    <t>do 130g</t>
  </si>
  <si>
    <t>25-40 g</t>
  </si>
  <si>
    <t>Škatla
ali vrečka</t>
  </si>
  <si>
    <t>DRUGI NAPITKI</t>
  </si>
  <si>
    <t>Napitek ovseni</t>
  </si>
  <si>
    <t>Napitek kokosov</t>
  </si>
  <si>
    <t xml:space="preserve"> 1.000ml</t>
  </si>
  <si>
    <t>Kartonska embalaža</t>
  </si>
  <si>
    <t>Sojini kosmiči</t>
  </si>
  <si>
    <t>Citronska kislina</t>
  </si>
  <si>
    <t>Chia semena</t>
  </si>
  <si>
    <t>do 500g</t>
  </si>
  <si>
    <r>
      <t xml:space="preserve">CENIK OZ. PREDRAČUN KOMPLEKSNI MORS 400/2023-ODP
</t>
    </r>
    <r>
      <rPr>
        <b/>
        <sz val="10"/>
        <color theme="1"/>
        <rFont val="Arial"/>
        <family val="2"/>
        <charset val="238"/>
      </rPr>
      <t>1. SKLOP:  Razni izdelki</t>
    </r>
  </si>
  <si>
    <t>DRUGI NAMAZI</t>
  </si>
  <si>
    <t>Namaz sezamov svetli</t>
  </si>
  <si>
    <r>
      <t xml:space="preserve">CENIK OZ. PREDRAČUN KOMPLEKSNI MORS 400/2023-ODP
</t>
    </r>
    <r>
      <rPr>
        <b/>
        <sz val="10"/>
        <color theme="1"/>
        <rFont val="Arial"/>
        <family val="2"/>
        <charset val="238"/>
      </rPr>
      <t>2. SKLOP: Marmelade, namazi, sladkor</t>
    </r>
  </si>
  <si>
    <t>Ploščica beljakovinska z vitamini, poljubni sadni okus</t>
  </si>
  <si>
    <t>Ploščica beljakovinska z vitamini, okus jogurt, brusnica in črni ribez</t>
  </si>
  <si>
    <t>Ploščica beljakovinska z vitamini okus piškotek</t>
  </si>
  <si>
    <t>50 - 60 g</t>
  </si>
  <si>
    <r>
      <t xml:space="preserve">CENIK OZ. PREDRAČUN KOMPLEKSNI MORS 400/2023-ODP
</t>
    </r>
    <r>
      <rPr>
        <b/>
        <sz val="10"/>
        <color theme="1"/>
        <rFont val="Arial"/>
        <family val="2"/>
        <charset val="238"/>
      </rPr>
      <t>3. SKLOP: Med</t>
    </r>
  </si>
  <si>
    <r>
      <t xml:space="preserve">CENIK OZ. PREDRAČUN KOMPLEKSNI MORS  400/2023-ODP
</t>
    </r>
    <r>
      <rPr>
        <b/>
        <sz val="10"/>
        <color theme="1"/>
        <rFont val="Arial"/>
        <family val="2"/>
        <charset val="238"/>
      </rPr>
      <t>4. SKLOP: Sadno-žitne in beljakovinske ploščice</t>
    </r>
  </si>
  <si>
    <t xml:space="preserve">Napolitanke sadni okus </t>
  </si>
  <si>
    <t xml:space="preserve">Napolitanke okus kave </t>
  </si>
  <si>
    <t>Napolitanke okus čokolade</t>
  </si>
  <si>
    <t>150-200 g</t>
  </si>
  <si>
    <t>200-300 g</t>
  </si>
  <si>
    <t>do 150 g</t>
  </si>
  <si>
    <r>
      <t xml:space="preserve">CENIK OZ. PREDRAČUN KOMPLEKSNI MORS 400/2023-ODP
</t>
    </r>
    <r>
      <rPr>
        <b/>
        <sz val="10"/>
        <color theme="1"/>
        <rFont val="Arial"/>
        <family val="2"/>
        <charset val="238"/>
      </rPr>
      <t>5. SKLOP: Napolitanke, čokolade, rolade</t>
    </r>
  </si>
  <si>
    <t xml:space="preserve">Srebrna penina, suha, Radgonska </t>
  </si>
  <si>
    <t xml:space="preserve">Penina, Desiree, Istenič </t>
  </si>
  <si>
    <t>751 ml</t>
  </si>
  <si>
    <r>
      <t xml:space="preserve">CENIK OZ. PREDRAČUN KOMPLEKSNI MORS 400/2023-ODP
</t>
    </r>
    <r>
      <rPr>
        <b/>
        <sz val="10"/>
        <color theme="1"/>
        <rFont val="Arial"/>
        <family val="2"/>
        <charset val="238"/>
      </rPr>
      <t>6. SKLOP: Vino in alkoholne pijače</t>
    </r>
  </si>
  <si>
    <t>Sojini medaljoni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</si>
</sst>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63377788628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3" fillId="0" borderId="0" xfId="0" applyFont="1" applyBorder="1"/>
    <xf numFmtId="0" fontId="5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0" fillId="0" borderId="7" xfId="0" applyNumberFormat="1" applyFont="1" applyBorder="1" applyAlignment="1"/>
    <xf numFmtId="0" fontId="4" fillId="0" borderId="0" xfId="0" applyFont="1" applyBorder="1"/>
    <xf numFmtId="0" fontId="10" fillId="0" borderId="0" xfId="0" applyFont="1" applyBorder="1" applyAlignment="1"/>
    <xf numFmtId="0" fontId="1" fillId="0" borderId="1" xfId="0" applyFont="1" applyBorder="1" applyAlignment="1">
      <alignment vertical="center" wrapText="1"/>
    </xf>
    <xf numFmtId="0" fontId="2" fillId="0" borderId="0" xfId="0" applyFont="1" applyBorder="1"/>
    <xf numFmtId="0" fontId="4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9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/>
    </xf>
    <xf numFmtId="2" fontId="10" fillId="7" borderId="24" xfId="0" applyNumberFormat="1" applyFont="1" applyFill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8" borderId="13" xfId="0" applyFont="1" applyFill="1" applyBorder="1" applyAlignment="1">
      <alignment horizontal="center"/>
    </xf>
    <xf numFmtId="0" fontId="9" fillId="9" borderId="12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/>
    </xf>
    <xf numFmtId="2" fontId="10" fillId="7" borderId="24" xfId="0" applyNumberFormat="1" applyFont="1" applyFill="1" applyBorder="1" applyAlignment="1"/>
    <xf numFmtId="0" fontId="10" fillId="0" borderId="25" xfId="0" applyFont="1" applyBorder="1" applyAlignment="1"/>
    <xf numFmtId="0" fontId="4" fillId="9" borderId="25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/>
    <xf numFmtId="0" fontId="0" fillId="0" borderId="0" xfId="0" applyAlignment="1">
      <alignment horizontal="right"/>
    </xf>
    <xf numFmtId="0" fontId="7" fillId="7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7" borderId="18" xfId="0" applyFont="1" applyFill="1" applyBorder="1" applyAlignment="1">
      <alignment horizontal="left" vertical="center" wrapText="1"/>
    </xf>
    <xf numFmtId="0" fontId="4" fillId="7" borderId="19" xfId="0" applyFont="1" applyFill="1" applyBorder="1" applyAlignment="1">
      <alignment horizontal="left" vertical="center" wrapText="1"/>
    </xf>
    <xf numFmtId="0" fontId="4" fillId="7" borderId="20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8" borderId="15" xfId="0" applyFont="1" applyFill="1" applyBorder="1" applyAlignment="1">
      <alignment horizontal="left" vertical="center" wrapText="1"/>
    </xf>
    <xf numFmtId="0" fontId="4" fillId="8" borderId="16" xfId="0" applyFont="1" applyFill="1" applyBorder="1" applyAlignment="1">
      <alignment horizontal="left" vertical="center" wrapText="1"/>
    </xf>
    <xf numFmtId="0" fontId="4" fillId="8" borderId="17" xfId="0" applyFont="1" applyFill="1" applyBorder="1" applyAlignment="1">
      <alignment horizontal="left" vertical="center" wrapText="1"/>
    </xf>
    <xf numFmtId="0" fontId="10" fillId="0" borderId="23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7" fillId="10" borderId="4" xfId="0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topLeftCell="A200" zoomScaleNormal="100" workbookViewId="0">
      <selection activeCell="G218" sqref="G218"/>
    </sheetView>
  </sheetViews>
  <sheetFormatPr defaultColWidth="8.84375" defaultRowHeight="10.3" x14ac:dyDescent="0.25"/>
  <cols>
    <col min="1" max="1" width="5" style="1" customWidth="1"/>
    <col min="2" max="2" width="14.53515625" style="1" customWidth="1"/>
    <col min="3" max="3" width="19.69140625" style="1" customWidth="1"/>
    <col min="4" max="4" width="37.3046875" style="1" customWidth="1"/>
    <col min="5" max="5" width="5.69140625" style="1" customWidth="1"/>
    <col min="6" max="6" width="17.84375" style="1" customWidth="1"/>
    <col min="7" max="7" width="26.3828125" style="1" customWidth="1"/>
    <col min="8" max="8" width="10.69140625" style="1" customWidth="1"/>
    <col min="9" max="9" width="9.15234375" style="1" customWidth="1"/>
    <col min="10" max="11" width="10.69140625" style="1" customWidth="1"/>
    <col min="12" max="12" width="10.69140625" style="42" customWidth="1"/>
    <col min="13" max="13" width="17.15234375" style="1" customWidth="1"/>
    <col min="14" max="14" width="12.15234375" style="1" bestFit="1" customWidth="1"/>
    <col min="15" max="15" width="16" style="1" customWidth="1"/>
    <col min="16" max="16384" width="8.84375" style="1"/>
  </cols>
  <sheetData>
    <row r="1" spans="1:17" ht="14.5" customHeight="1" x14ac:dyDescent="0.25">
      <c r="A1" s="77" t="s">
        <v>440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5"/>
      <c r="O1" s="75"/>
    </row>
    <row r="2" spans="1:17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5"/>
      <c r="O2" s="75"/>
    </row>
    <row r="3" spans="1:17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5"/>
      <c r="O3" s="75"/>
    </row>
    <row r="4" spans="1:17" ht="74.599999999999994" x14ac:dyDescent="0.25">
      <c r="A4" s="8" t="s">
        <v>0</v>
      </c>
      <c r="B4" s="9" t="s">
        <v>22</v>
      </c>
      <c r="C4" s="9" t="s">
        <v>23</v>
      </c>
      <c r="D4" s="8" t="s">
        <v>1</v>
      </c>
      <c r="E4" s="10" t="s">
        <v>9</v>
      </c>
      <c r="F4" s="10" t="s">
        <v>18</v>
      </c>
      <c r="G4" s="11" t="s">
        <v>20</v>
      </c>
      <c r="H4" s="12" t="s">
        <v>2</v>
      </c>
      <c r="I4" s="12" t="s">
        <v>57</v>
      </c>
      <c r="J4" s="12" t="s">
        <v>3</v>
      </c>
      <c r="K4" s="12" t="s">
        <v>4</v>
      </c>
      <c r="L4" s="12" t="s">
        <v>21</v>
      </c>
      <c r="M4" s="43" t="s">
        <v>5</v>
      </c>
      <c r="N4" s="13" t="s">
        <v>17</v>
      </c>
      <c r="O4" s="14" t="s">
        <v>58</v>
      </c>
    </row>
    <row r="5" spans="1:17" ht="12.45" x14ac:dyDescent="0.25">
      <c r="A5" s="78">
        <v>1</v>
      </c>
      <c r="B5" s="79">
        <v>2</v>
      </c>
      <c r="C5" s="78">
        <v>3</v>
      </c>
      <c r="D5" s="78">
        <v>4</v>
      </c>
      <c r="E5" s="78">
        <v>5</v>
      </c>
      <c r="F5" s="78">
        <v>6</v>
      </c>
      <c r="G5" s="78">
        <v>7</v>
      </c>
      <c r="H5" s="78">
        <v>8</v>
      </c>
      <c r="I5" s="78">
        <v>9</v>
      </c>
      <c r="J5" s="8">
        <v>10</v>
      </c>
      <c r="K5" s="8">
        <v>11</v>
      </c>
      <c r="L5" s="78">
        <v>12</v>
      </c>
      <c r="M5" s="8">
        <v>13</v>
      </c>
      <c r="N5" s="83">
        <v>14</v>
      </c>
      <c r="O5" s="76">
        <v>15</v>
      </c>
    </row>
    <row r="6" spans="1:17" ht="12.45" x14ac:dyDescent="0.25">
      <c r="A6" s="78"/>
      <c r="B6" s="80"/>
      <c r="C6" s="82"/>
      <c r="D6" s="78"/>
      <c r="E6" s="81"/>
      <c r="F6" s="78"/>
      <c r="G6" s="78"/>
      <c r="H6" s="78"/>
      <c r="I6" s="78"/>
      <c r="J6" s="8" t="s">
        <v>24</v>
      </c>
      <c r="K6" s="8" t="s">
        <v>25</v>
      </c>
      <c r="L6" s="78"/>
      <c r="M6" s="8" t="s">
        <v>26</v>
      </c>
      <c r="N6" s="84"/>
      <c r="O6" s="76"/>
    </row>
    <row r="7" spans="1:17" ht="15" customHeight="1" x14ac:dyDescent="0.25">
      <c r="A7" s="85" t="s">
        <v>310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/>
    </row>
    <row r="8" spans="1:17" ht="13" customHeight="1" x14ac:dyDescent="0.3">
      <c r="A8" s="15">
        <v>1</v>
      </c>
      <c r="B8" s="15"/>
      <c r="C8" s="15"/>
      <c r="D8" s="5" t="s">
        <v>27</v>
      </c>
      <c r="E8" s="3" t="s">
        <v>8</v>
      </c>
      <c r="F8" s="6" t="s">
        <v>55</v>
      </c>
      <c r="G8" s="16" t="s">
        <v>315</v>
      </c>
      <c r="H8" s="17"/>
      <c r="I8" s="17"/>
      <c r="J8" s="15"/>
      <c r="K8" s="15"/>
      <c r="L8" s="38">
        <v>25.5</v>
      </c>
      <c r="M8" s="44"/>
      <c r="N8" s="18"/>
      <c r="O8" s="19"/>
    </row>
    <row r="9" spans="1:17" ht="13" customHeight="1" x14ac:dyDescent="0.3">
      <c r="A9" s="15">
        <f>SUM(A8,1)</f>
        <v>2</v>
      </c>
      <c r="B9" s="15"/>
      <c r="C9" s="15"/>
      <c r="D9" s="5" t="s">
        <v>28</v>
      </c>
      <c r="E9" s="3" t="s">
        <v>8</v>
      </c>
      <c r="F9" s="6" t="s">
        <v>55</v>
      </c>
      <c r="G9" s="16" t="s">
        <v>315</v>
      </c>
      <c r="H9" s="17"/>
      <c r="I9" s="17"/>
      <c r="J9" s="15"/>
      <c r="K9" s="15"/>
      <c r="L9" s="38">
        <v>4.5</v>
      </c>
      <c r="M9" s="44"/>
      <c r="N9" s="18"/>
      <c r="O9" s="19"/>
    </row>
    <row r="10" spans="1:17" ht="13" customHeight="1" x14ac:dyDescent="0.3">
      <c r="A10" s="15">
        <f t="shared" ref="A10:A75" si="0">SUM(A9,1)</f>
        <v>3</v>
      </c>
      <c r="B10" s="15"/>
      <c r="C10" s="15"/>
      <c r="D10" s="5" t="s">
        <v>29</v>
      </c>
      <c r="E10" s="3" t="s">
        <v>8</v>
      </c>
      <c r="F10" s="6" t="s">
        <v>55</v>
      </c>
      <c r="G10" s="16" t="s">
        <v>315</v>
      </c>
      <c r="H10" s="17"/>
      <c r="I10" s="17"/>
      <c r="J10" s="15"/>
      <c r="K10" s="15"/>
      <c r="L10" s="38">
        <v>19.5</v>
      </c>
      <c r="M10" s="44"/>
      <c r="N10" s="18"/>
      <c r="O10" s="19"/>
    </row>
    <row r="11" spans="1:17" ht="24.75" customHeight="1" x14ac:dyDescent="0.3">
      <c r="A11" s="15">
        <f t="shared" si="0"/>
        <v>4</v>
      </c>
      <c r="B11" s="15"/>
      <c r="C11" s="15"/>
      <c r="D11" s="5" t="s">
        <v>30</v>
      </c>
      <c r="E11" s="3" t="s">
        <v>8</v>
      </c>
      <c r="F11" s="6" t="s">
        <v>55</v>
      </c>
      <c r="G11" s="16" t="s">
        <v>316</v>
      </c>
      <c r="H11" s="17"/>
      <c r="I11" s="17"/>
      <c r="J11" s="15"/>
      <c r="K11" s="15"/>
      <c r="L11" s="38">
        <v>2.4000000000000004</v>
      </c>
      <c r="M11" s="44"/>
      <c r="N11" s="18"/>
      <c r="O11" s="19"/>
    </row>
    <row r="12" spans="1:17" ht="13" customHeight="1" x14ac:dyDescent="0.3">
      <c r="A12" s="15">
        <f t="shared" si="0"/>
        <v>5</v>
      </c>
      <c r="B12" s="15"/>
      <c r="C12" s="15"/>
      <c r="D12" s="5" t="s">
        <v>31</v>
      </c>
      <c r="E12" s="3" t="s">
        <v>8</v>
      </c>
      <c r="F12" s="6" t="s">
        <v>55</v>
      </c>
      <c r="G12" s="16" t="s">
        <v>315</v>
      </c>
      <c r="H12" s="17"/>
      <c r="I12" s="17"/>
      <c r="J12" s="15"/>
      <c r="K12" s="15"/>
      <c r="L12" s="38">
        <v>21</v>
      </c>
      <c r="M12" s="44"/>
      <c r="N12" s="18"/>
      <c r="O12" s="19"/>
      <c r="Q12" s="2"/>
    </row>
    <row r="13" spans="1:17" ht="13" customHeight="1" x14ac:dyDescent="0.3">
      <c r="A13" s="15">
        <f t="shared" si="0"/>
        <v>6</v>
      </c>
      <c r="B13" s="15"/>
      <c r="C13" s="15"/>
      <c r="D13" s="5" t="s">
        <v>32</v>
      </c>
      <c r="E13" s="3" t="s">
        <v>8</v>
      </c>
      <c r="F13" s="6" t="s">
        <v>55</v>
      </c>
      <c r="G13" s="16" t="s">
        <v>315</v>
      </c>
      <c r="H13" s="17"/>
      <c r="I13" s="17"/>
      <c r="J13" s="15"/>
      <c r="K13" s="15"/>
      <c r="L13" s="38">
        <v>63</v>
      </c>
      <c r="M13" s="44"/>
      <c r="N13" s="18"/>
      <c r="O13" s="19"/>
    </row>
    <row r="14" spans="1:17" ht="13" customHeight="1" x14ac:dyDescent="0.3">
      <c r="A14" s="15">
        <f t="shared" si="0"/>
        <v>7</v>
      </c>
      <c r="B14" s="15"/>
      <c r="C14" s="15"/>
      <c r="D14" s="5" t="s">
        <v>33</v>
      </c>
      <c r="E14" s="3" t="s">
        <v>8</v>
      </c>
      <c r="F14" s="6" t="s">
        <v>55</v>
      </c>
      <c r="G14" s="16" t="s">
        <v>315</v>
      </c>
      <c r="H14" s="17"/>
      <c r="I14" s="17"/>
      <c r="J14" s="15"/>
      <c r="K14" s="15"/>
      <c r="L14" s="38">
        <v>60</v>
      </c>
      <c r="M14" s="44"/>
      <c r="N14" s="18"/>
      <c r="O14" s="19"/>
    </row>
    <row r="15" spans="1:17" ht="13" customHeight="1" x14ac:dyDescent="0.3">
      <c r="A15" s="15">
        <f t="shared" si="0"/>
        <v>8</v>
      </c>
      <c r="B15" s="15"/>
      <c r="C15" s="15"/>
      <c r="D15" s="5" t="s">
        <v>34</v>
      </c>
      <c r="E15" s="3" t="s">
        <v>8</v>
      </c>
      <c r="F15" s="6" t="s">
        <v>55</v>
      </c>
      <c r="G15" s="16" t="s">
        <v>315</v>
      </c>
      <c r="H15" s="17"/>
      <c r="I15" s="17"/>
      <c r="J15" s="15"/>
      <c r="K15" s="15"/>
      <c r="L15" s="38">
        <v>5.0999999999999996</v>
      </c>
      <c r="M15" s="44"/>
      <c r="N15" s="18"/>
      <c r="O15" s="19"/>
    </row>
    <row r="16" spans="1:17" ht="13" customHeight="1" x14ac:dyDescent="0.3">
      <c r="A16" s="15">
        <f t="shared" si="0"/>
        <v>9</v>
      </c>
      <c r="B16" s="15"/>
      <c r="C16" s="15"/>
      <c r="D16" s="5" t="s">
        <v>35</v>
      </c>
      <c r="E16" s="3" t="s">
        <v>8</v>
      </c>
      <c r="F16" s="6" t="s">
        <v>55</v>
      </c>
      <c r="G16" s="16" t="s">
        <v>315</v>
      </c>
      <c r="H16" s="17"/>
      <c r="I16" s="17"/>
      <c r="J16" s="15"/>
      <c r="K16" s="15"/>
      <c r="L16" s="38">
        <v>14.399999999999999</v>
      </c>
      <c r="M16" s="44"/>
      <c r="N16" s="18"/>
      <c r="O16" s="19"/>
    </row>
    <row r="17" spans="1:15" ht="13" customHeight="1" x14ac:dyDescent="0.3">
      <c r="A17" s="15">
        <f t="shared" si="0"/>
        <v>10</v>
      </c>
      <c r="B17" s="15"/>
      <c r="C17" s="15"/>
      <c r="D17" s="5" t="s">
        <v>36</v>
      </c>
      <c r="E17" s="3" t="s">
        <v>8</v>
      </c>
      <c r="F17" s="6" t="s">
        <v>55</v>
      </c>
      <c r="G17" s="16" t="s">
        <v>315</v>
      </c>
      <c r="H17" s="17"/>
      <c r="I17" s="17"/>
      <c r="J17" s="15"/>
      <c r="K17" s="15"/>
      <c r="L17" s="38">
        <v>3.9000000000000004</v>
      </c>
      <c r="M17" s="44"/>
      <c r="N17" s="18"/>
      <c r="O17" s="19"/>
    </row>
    <row r="18" spans="1:15" ht="13" customHeight="1" x14ac:dyDescent="0.3">
      <c r="A18" s="15">
        <f t="shared" si="0"/>
        <v>11</v>
      </c>
      <c r="B18" s="15"/>
      <c r="C18" s="15"/>
      <c r="D18" s="5" t="s">
        <v>37</v>
      </c>
      <c r="E18" s="3" t="s">
        <v>8</v>
      </c>
      <c r="F18" s="6" t="s">
        <v>55</v>
      </c>
      <c r="G18" s="16" t="s">
        <v>315</v>
      </c>
      <c r="H18" s="17"/>
      <c r="I18" s="17"/>
      <c r="J18" s="15"/>
      <c r="K18" s="15"/>
      <c r="L18" s="38">
        <v>4.5</v>
      </c>
      <c r="M18" s="44"/>
      <c r="N18" s="18"/>
      <c r="O18" s="19"/>
    </row>
    <row r="19" spans="1:15" ht="13" customHeight="1" x14ac:dyDescent="0.3">
      <c r="A19" s="15">
        <f>SUM(A18,1)</f>
        <v>12</v>
      </c>
      <c r="B19" s="15"/>
      <c r="C19" s="15"/>
      <c r="D19" s="5" t="s">
        <v>38</v>
      </c>
      <c r="E19" s="3" t="s">
        <v>8</v>
      </c>
      <c r="F19" s="6" t="s">
        <v>55</v>
      </c>
      <c r="G19" s="16" t="s">
        <v>315</v>
      </c>
      <c r="H19" s="17"/>
      <c r="I19" s="17"/>
      <c r="J19" s="15"/>
      <c r="K19" s="15"/>
      <c r="L19" s="38">
        <v>7.5</v>
      </c>
      <c r="M19" s="44"/>
      <c r="N19" s="18"/>
      <c r="O19" s="19"/>
    </row>
    <row r="20" spans="1:15" ht="13" customHeight="1" x14ac:dyDescent="0.3">
      <c r="A20" s="15">
        <f t="shared" si="0"/>
        <v>13</v>
      </c>
      <c r="B20" s="15"/>
      <c r="C20" s="15"/>
      <c r="D20" s="5" t="s">
        <v>39</v>
      </c>
      <c r="E20" s="3" t="s">
        <v>8</v>
      </c>
      <c r="F20" s="6" t="s">
        <v>55</v>
      </c>
      <c r="G20" s="16" t="s">
        <v>315</v>
      </c>
      <c r="H20" s="17"/>
      <c r="I20" s="17"/>
      <c r="J20" s="15"/>
      <c r="K20" s="15"/>
      <c r="L20" s="38">
        <v>3.3000000000000003</v>
      </c>
      <c r="M20" s="44"/>
      <c r="N20" s="18"/>
      <c r="O20" s="19"/>
    </row>
    <row r="21" spans="1:15" ht="13" customHeight="1" x14ac:dyDescent="0.3">
      <c r="A21" s="15">
        <f t="shared" si="0"/>
        <v>14</v>
      </c>
      <c r="B21" s="15"/>
      <c r="C21" s="15"/>
      <c r="D21" s="5" t="s">
        <v>40</v>
      </c>
      <c r="E21" s="3" t="s">
        <v>8</v>
      </c>
      <c r="F21" s="6" t="s">
        <v>55</v>
      </c>
      <c r="G21" s="16" t="s">
        <v>315</v>
      </c>
      <c r="H21" s="17"/>
      <c r="I21" s="17"/>
      <c r="J21" s="15"/>
      <c r="K21" s="15"/>
      <c r="L21" s="38">
        <v>12.600000000000001</v>
      </c>
      <c r="M21" s="44"/>
      <c r="N21" s="18"/>
      <c r="O21" s="19"/>
    </row>
    <row r="22" spans="1:15" ht="13" customHeight="1" x14ac:dyDescent="0.3">
      <c r="A22" s="15">
        <f t="shared" si="0"/>
        <v>15</v>
      </c>
      <c r="B22" s="15"/>
      <c r="C22" s="15"/>
      <c r="D22" s="5" t="s">
        <v>41</v>
      </c>
      <c r="E22" s="3" t="s">
        <v>8</v>
      </c>
      <c r="F22" s="6" t="s">
        <v>55</v>
      </c>
      <c r="G22" s="16" t="s">
        <v>315</v>
      </c>
      <c r="H22" s="17"/>
      <c r="I22" s="17"/>
      <c r="J22" s="15"/>
      <c r="K22" s="15"/>
      <c r="L22" s="38">
        <v>18</v>
      </c>
      <c r="M22" s="44"/>
      <c r="N22" s="18"/>
      <c r="O22" s="19"/>
    </row>
    <row r="23" spans="1:15" ht="13" customHeight="1" x14ac:dyDescent="0.3">
      <c r="A23" s="15">
        <f t="shared" si="0"/>
        <v>16</v>
      </c>
      <c r="B23" s="15"/>
      <c r="C23" s="15"/>
      <c r="D23" s="5" t="s">
        <v>42</v>
      </c>
      <c r="E23" s="3" t="s">
        <v>8</v>
      </c>
      <c r="F23" s="6" t="s">
        <v>55</v>
      </c>
      <c r="G23" s="16" t="s">
        <v>315</v>
      </c>
      <c r="H23" s="17"/>
      <c r="I23" s="17"/>
      <c r="J23" s="15"/>
      <c r="K23" s="15"/>
      <c r="L23" s="38">
        <v>6</v>
      </c>
      <c r="M23" s="44"/>
      <c r="N23" s="18"/>
      <c r="O23" s="19"/>
    </row>
    <row r="24" spans="1:15" s="4" customFormat="1" ht="24.75" customHeight="1" x14ac:dyDescent="0.4">
      <c r="A24" s="15">
        <f t="shared" si="0"/>
        <v>17</v>
      </c>
      <c r="B24" s="15"/>
      <c r="C24" s="15"/>
      <c r="D24" s="5" t="s">
        <v>43</v>
      </c>
      <c r="E24" s="3" t="s">
        <v>8</v>
      </c>
      <c r="F24" s="6" t="s">
        <v>55</v>
      </c>
      <c r="G24" s="16" t="s">
        <v>316</v>
      </c>
      <c r="H24" s="17"/>
      <c r="I24" s="17"/>
      <c r="J24" s="15"/>
      <c r="K24" s="15"/>
      <c r="L24" s="38">
        <v>15</v>
      </c>
      <c r="M24" s="44"/>
      <c r="N24" s="20"/>
      <c r="O24" s="21"/>
    </row>
    <row r="25" spans="1:15" ht="13" customHeight="1" x14ac:dyDescent="0.3">
      <c r="A25" s="15">
        <f t="shared" si="0"/>
        <v>18</v>
      </c>
      <c r="B25" s="15"/>
      <c r="C25" s="15"/>
      <c r="D25" s="5" t="s">
        <v>44</v>
      </c>
      <c r="E25" s="3" t="s">
        <v>8</v>
      </c>
      <c r="F25" s="6" t="s">
        <v>55</v>
      </c>
      <c r="G25" s="16" t="s">
        <v>315</v>
      </c>
      <c r="H25" s="17"/>
      <c r="I25" s="17"/>
      <c r="J25" s="15"/>
      <c r="K25" s="15"/>
      <c r="L25" s="38">
        <v>21</v>
      </c>
      <c r="M25" s="44"/>
      <c r="N25" s="18"/>
      <c r="O25" s="19"/>
    </row>
    <row r="26" spans="1:15" ht="13" customHeight="1" x14ac:dyDescent="0.3">
      <c r="A26" s="15">
        <f t="shared" si="0"/>
        <v>19</v>
      </c>
      <c r="B26" s="15"/>
      <c r="C26" s="15"/>
      <c r="D26" s="5" t="s">
        <v>45</v>
      </c>
      <c r="E26" s="3" t="s">
        <v>8</v>
      </c>
      <c r="F26" s="6" t="s">
        <v>55</v>
      </c>
      <c r="G26" s="16" t="s">
        <v>315</v>
      </c>
      <c r="H26" s="17"/>
      <c r="I26" s="17"/>
      <c r="J26" s="15"/>
      <c r="K26" s="15"/>
      <c r="L26" s="38">
        <v>6.8999999999999995</v>
      </c>
      <c r="M26" s="44"/>
      <c r="N26" s="18"/>
      <c r="O26" s="19"/>
    </row>
    <row r="27" spans="1:15" ht="13" customHeight="1" x14ac:dyDescent="0.3">
      <c r="A27" s="15">
        <f t="shared" si="0"/>
        <v>20</v>
      </c>
      <c r="B27" s="15"/>
      <c r="C27" s="15"/>
      <c r="D27" s="5" t="s">
        <v>46</v>
      </c>
      <c r="E27" s="3" t="s">
        <v>8</v>
      </c>
      <c r="F27" s="6" t="s">
        <v>55</v>
      </c>
      <c r="G27" s="16" t="s">
        <v>315</v>
      </c>
      <c r="H27" s="17"/>
      <c r="I27" s="17"/>
      <c r="J27" s="15"/>
      <c r="K27" s="15"/>
      <c r="L27" s="38">
        <v>4.5</v>
      </c>
      <c r="M27" s="44"/>
      <c r="N27" s="18"/>
      <c r="O27" s="19"/>
    </row>
    <row r="28" spans="1:15" ht="13" customHeight="1" x14ac:dyDescent="0.3">
      <c r="A28" s="15">
        <f t="shared" si="0"/>
        <v>21</v>
      </c>
      <c r="B28" s="15"/>
      <c r="C28" s="15"/>
      <c r="D28" s="5" t="s">
        <v>47</v>
      </c>
      <c r="E28" s="3" t="s">
        <v>8</v>
      </c>
      <c r="F28" s="6" t="s">
        <v>55</v>
      </c>
      <c r="G28" s="16" t="s">
        <v>315</v>
      </c>
      <c r="H28" s="17"/>
      <c r="I28" s="17"/>
      <c r="J28" s="15"/>
      <c r="K28" s="15"/>
      <c r="L28" s="38">
        <v>9.8999999999999986</v>
      </c>
      <c r="M28" s="44"/>
      <c r="N28" s="18"/>
      <c r="O28" s="19"/>
    </row>
    <row r="29" spans="1:15" ht="13" customHeight="1" x14ac:dyDescent="0.3">
      <c r="A29" s="15">
        <f t="shared" si="0"/>
        <v>22</v>
      </c>
      <c r="B29" s="15"/>
      <c r="C29" s="15"/>
      <c r="D29" s="5" t="s">
        <v>48</v>
      </c>
      <c r="E29" s="3" t="s">
        <v>8</v>
      </c>
      <c r="F29" s="6" t="s">
        <v>55</v>
      </c>
      <c r="G29" s="16" t="s">
        <v>315</v>
      </c>
      <c r="H29" s="17"/>
      <c r="I29" s="17"/>
      <c r="J29" s="15"/>
      <c r="K29" s="15"/>
      <c r="L29" s="38">
        <v>31.5</v>
      </c>
      <c r="M29" s="44"/>
      <c r="N29" s="18"/>
      <c r="O29" s="19"/>
    </row>
    <row r="30" spans="1:15" ht="13" customHeight="1" x14ac:dyDescent="0.3">
      <c r="A30" s="15">
        <f t="shared" si="0"/>
        <v>23</v>
      </c>
      <c r="B30" s="15"/>
      <c r="C30" s="15"/>
      <c r="D30" s="5" t="s">
        <v>49</v>
      </c>
      <c r="E30" s="3" t="s">
        <v>8</v>
      </c>
      <c r="F30" s="6" t="s">
        <v>55</v>
      </c>
      <c r="G30" s="16" t="s">
        <v>315</v>
      </c>
      <c r="H30" s="17"/>
      <c r="I30" s="17"/>
      <c r="J30" s="15"/>
      <c r="K30" s="15"/>
      <c r="L30" s="38">
        <v>5.0999999999999996</v>
      </c>
      <c r="M30" s="44"/>
      <c r="N30" s="18"/>
      <c r="O30" s="19"/>
    </row>
    <row r="31" spans="1:15" ht="13" customHeight="1" x14ac:dyDescent="0.3">
      <c r="A31" s="15">
        <f t="shared" si="0"/>
        <v>24</v>
      </c>
      <c r="B31" s="15"/>
      <c r="C31" s="15"/>
      <c r="D31" s="5" t="s">
        <v>50</v>
      </c>
      <c r="E31" s="3" t="s">
        <v>8</v>
      </c>
      <c r="F31" s="6" t="s">
        <v>55</v>
      </c>
      <c r="G31" s="16" t="s">
        <v>315</v>
      </c>
      <c r="H31" s="17"/>
      <c r="I31" s="17"/>
      <c r="J31" s="15"/>
      <c r="K31" s="15"/>
      <c r="L31" s="38">
        <v>13.5</v>
      </c>
      <c r="M31" s="44"/>
      <c r="N31" s="18"/>
      <c r="O31" s="19"/>
    </row>
    <row r="32" spans="1:15" ht="13" customHeight="1" x14ac:dyDescent="0.3">
      <c r="A32" s="15">
        <f t="shared" si="0"/>
        <v>25</v>
      </c>
      <c r="B32" s="15"/>
      <c r="C32" s="15"/>
      <c r="D32" s="5" t="s">
        <v>51</v>
      </c>
      <c r="E32" s="3" t="s">
        <v>8</v>
      </c>
      <c r="F32" s="6" t="s">
        <v>314</v>
      </c>
      <c r="G32" s="16" t="s">
        <v>171</v>
      </c>
      <c r="H32" s="17"/>
      <c r="I32" s="17"/>
      <c r="J32" s="15"/>
      <c r="K32" s="15"/>
      <c r="L32" s="38">
        <v>3</v>
      </c>
      <c r="M32" s="44"/>
      <c r="N32" s="18"/>
      <c r="O32" s="19"/>
    </row>
    <row r="33" spans="1:15" s="4" customFormat="1" ht="13" customHeight="1" x14ac:dyDescent="0.4">
      <c r="A33" s="15">
        <f t="shared" si="0"/>
        <v>26</v>
      </c>
      <c r="B33" s="15"/>
      <c r="C33" s="15"/>
      <c r="D33" s="5" t="s">
        <v>52</v>
      </c>
      <c r="E33" s="22" t="s">
        <v>8</v>
      </c>
      <c r="F33" s="6" t="s">
        <v>56</v>
      </c>
      <c r="G33" s="16" t="s">
        <v>171</v>
      </c>
      <c r="H33" s="17"/>
      <c r="I33" s="17"/>
      <c r="J33" s="15"/>
      <c r="K33" s="15"/>
      <c r="L33" s="38">
        <v>4.5</v>
      </c>
      <c r="M33" s="44"/>
      <c r="N33" s="20"/>
      <c r="O33" s="21"/>
    </row>
    <row r="34" spans="1:15" ht="13" customHeight="1" x14ac:dyDescent="0.3">
      <c r="A34" s="15">
        <f t="shared" si="0"/>
        <v>27</v>
      </c>
      <c r="B34" s="15"/>
      <c r="C34" s="15"/>
      <c r="D34" s="5" t="s">
        <v>53</v>
      </c>
      <c r="E34" s="22" t="s">
        <v>8</v>
      </c>
      <c r="F34" s="6" t="s">
        <v>55</v>
      </c>
      <c r="G34" s="16" t="s">
        <v>315</v>
      </c>
      <c r="H34" s="17"/>
      <c r="I34" s="17"/>
      <c r="J34" s="15"/>
      <c r="K34" s="15"/>
      <c r="L34" s="38">
        <v>5.4</v>
      </c>
      <c r="M34" s="44"/>
      <c r="N34" s="18"/>
      <c r="O34" s="19"/>
    </row>
    <row r="35" spans="1:15" ht="13" customHeight="1" x14ac:dyDescent="0.3">
      <c r="A35" s="15">
        <f t="shared" si="0"/>
        <v>28</v>
      </c>
      <c r="B35" s="15"/>
      <c r="C35" s="15"/>
      <c r="D35" s="5" t="s">
        <v>54</v>
      </c>
      <c r="E35" s="22" t="s">
        <v>8</v>
      </c>
      <c r="F35" s="6" t="s">
        <v>55</v>
      </c>
      <c r="G35" s="23" t="s">
        <v>315</v>
      </c>
      <c r="H35" s="17"/>
      <c r="I35" s="17"/>
      <c r="J35" s="15"/>
      <c r="K35" s="15"/>
      <c r="L35" s="38">
        <v>0.90000000000000013</v>
      </c>
      <c r="M35" s="44"/>
      <c r="N35" s="18"/>
      <c r="O35" s="19"/>
    </row>
    <row r="36" spans="1:15" ht="15" customHeight="1" x14ac:dyDescent="0.25">
      <c r="A36" s="85" t="s">
        <v>311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7"/>
    </row>
    <row r="37" spans="1:15" ht="13" customHeight="1" x14ac:dyDescent="0.3">
      <c r="A37" s="15">
        <f>SUM(A35,1)</f>
        <v>29</v>
      </c>
      <c r="B37" s="15"/>
      <c r="C37" s="15"/>
      <c r="D37" s="24" t="s">
        <v>27</v>
      </c>
      <c r="E37" s="22" t="s">
        <v>8</v>
      </c>
      <c r="F37" s="6" t="s">
        <v>80</v>
      </c>
      <c r="G37" s="23" t="s">
        <v>318</v>
      </c>
      <c r="H37" s="17"/>
      <c r="I37" s="17"/>
      <c r="J37" s="15"/>
      <c r="K37" s="15"/>
      <c r="L37" s="38">
        <v>9</v>
      </c>
      <c r="M37" s="44"/>
      <c r="N37" s="18"/>
      <c r="O37" s="19"/>
    </row>
    <row r="38" spans="1:15" ht="13" customHeight="1" x14ac:dyDescent="0.3">
      <c r="A38" s="15">
        <f t="shared" si="0"/>
        <v>30</v>
      </c>
      <c r="B38" s="15"/>
      <c r="C38" s="15"/>
      <c r="D38" s="24" t="s">
        <v>59</v>
      </c>
      <c r="E38" s="22" t="s">
        <v>8</v>
      </c>
      <c r="F38" s="6" t="s">
        <v>81</v>
      </c>
      <c r="G38" s="23" t="s">
        <v>318</v>
      </c>
      <c r="H38" s="17"/>
      <c r="I38" s="17"/>
      <c r="J38" s="15"/>
      <c r="K38" s="15"/>
      <c r="L38" s="38">
        <v>3</v>
      </c>
      <c r="M38" s="44"/>
      <c r="N38" s="18"/>
      <c r="O38" s="19"/>
    </row>
    <row r="39" spans="1:15" ht="13" customHeight="1" x14ac:dyDescent="0.3">
      <c r="A39" s="15">
        <f t="shared" si="0"/>
        <v>31</v>
      </c>
      <c r="B39" s="15"/>
      <c r="C39" s="15"/>
      <c r="D39" s="24" t="s">
        <v>29</v>
      </c>
      <c r="E39" s="22" t="s">
        <v>8</v>
      </c>
      <c r="F39" s="6" t="s">
        <v>81</v>
      </c>
      <c r="G39" s="23" t="s">
        <v>318</v>
      </c>
      <c r="H39" s="17"/>
      <c r="I39" s="17"/>
      <c r="J39" s="15"/>
      <c r="K39" s="15"/>
      <c r="L39" s="38">
        <v>21</v>
      </c>
      <c r="M39" s="44"/>
      <c r="N39" s="18"/>
      <c r="O39" s="19"/>
    </row>
    <row r="40" spans="1:15" ht="23.25" customHeight="1" x14ac:dyDescent="0.3">
      <c r="A40" s="15">
        <f t="shared" si="0"/>
        <v>32</v>
      </c>
      <c r="B40" s="15"/>
      <c r="C40" s="15"/>
      <c r="D40" s="24" t="s">
        <v>60</v>
      </c>
      <c r="E40" s="22" t="s">
        <v>8</v>
      </c>
      <c r="F40" s="6" t="s">
        <v>11</v>
      </c>
      <c r="G40" s="16" t="s">
        <v>85</v>
      </c>
      <c r="H40" s="17"/>
      <c r="I40" s="17"/>
      <c r="J40" s="15"/>
      <c r="K40" s="15"/>
      <c r="L40" s="38">
        <v>120</v>
      </c>
      <c r="M40" s="44"/>
      <c r="N40" s="18"/>
      <c r="O40" s="19"/>
    </row>
    <row r="41" spans="1:15" ht="13" customHeight="1" x14ac:dyDescent="0.3">
      <c r="A41" s="15">
        <f t="shared" si="0"/>
        <v>33</v>
      </c>
      <c r="B41" s="15"/>
      <c r="C41" s="15"/>
      <c r="D41" s="24" t="s">
        <v>61</v>
      </c>
      <c r="E41" s="22" t="s">
        <v>8</v>
      </c>
      <c r="F41" s="6" t="s">
        <v>11</v>
      </c>
      <c r="G41" s="16" t="s">
        <v>318</v>
      </c>
      <c r="H41" s="17"/>
      <c r="I41" s="17"/>
      <c r="J41" s="15"/>
      <c r="K41" s="15"/>
      <c r="L41" s="38">
        <v>105</v>
      </c>
      <c r="M41" s="44"/>
      <c r="N41" s="25"/>
      <c r="O41" s="19"/>
    </row>
    <row r="42" spans="1:15" ht="13" customHeight="1" x14ac:dyDescent="0.3">
      <c r="A42" s="15">
        <f t="shared" si="0"/>
        <v>34</v>
      </c>
      <c r="B42" s="15"/>
      <c r="C42" s="15"/>
      <c r="D42" s="24" t="s">
        <v>32</v>
      </c>
      <c r="E42" s="22" t="s">
        <v>8</v>
      </c>
      <c r="F42" s="6" t="s">
        <v>11</v>
      </c>
      <c r="G42" s="16" t="s">
        <v>318</v>
      </c>
      <c r="H42" s="17"/>
      <c r="I42" s="17"/>
      <c r="J42" s="15"/>
      <c r="K42" s="15"/>
      <c r="L42" s="38">
        <v>63</v>
      </c>
      <c r="M42" s="44"/>
      <c r="N42" s="25"/>
      <c r="O42" s="19"/>
    </row>
    <row r="43" spans="1:15" ht="13" customHeight="1" x14ac:dyDescent="0.3">
      <c r="A43" s="15">
        <f t="shared" si="0"/>
        <v>35</v>
      </c>
      <c r="B43" s="15"/>
      <c r="C43" s="15"/>
      <c r="D43" s="24" t="s">
        <v>62</v>
      </c>
      <c r="E43" s="22" t="s">
        <v>8</v>
      </c>
      <c r="F43" s="6" t="s">
        <v>11</v>
      </c>
      <c r="G43" s="16" t="s">
        <v>318</v>
      </c>
      <c r="H43" s="17"/>
      <c r="I43" s="17"/>
      <c r="J43" s="15"/>
      <c r="K43" s="15"/>
      <c r="L43" s="38">
        <v>72</v>
      </c>
      <c r="M43" s="44"/>
      <c r="N43" s="25"/>
      <c r="O43" s="19"/>
    </row>
    <row r="44" spans="1:15" ht="13" customHeight="1" x14ac:dyDescent="0.3">
      <c r="A44" s="15">
        <f t="shared" si="0"/>
        <v>36</v>
      </c>
      <c r="B44" s="15"/>
      <c r="C44" s="15"/>
      <c r="D44" s="24" t="s">
        <v>63</v>
      </c>
      <c r="E44" s="22" t="s">
        <v>8</v>
      </c>
      <c r="F44" s="6" t="s">
        <v>80</v>
      </c>
      <c r="G44" s="16" t="s">
        <v>318</v>
      </c>
      <c r="H44" s="17"/>
      <c r="I44" s="17"/>
      <c r="J44" s="15"/>
      <c r="K44" s="15"/>
      <c r="L44" s="38">
        <v>7.5</v>
      </c>
      <c r="M44" s="44"/>
      <c r="N44" s="25"/>
      <c r="O44" s="19"/>
    </row>
    <row r="45" spans="1:15" ht="13" customHeight="1" x14ac:dyDescent="0.3">
      <c r="A45" s="15">
        <f t="shared" si="0"/>
        <v>37</v>
      </c>
      <c r="B45" s="15"/>
      <c r="C45" s="15"/>
      <c r="D45" s="24" t="s">
        <v>64</v>
      </c>
      <c r="E45" s="22" t="s">
        <v>8</v>
      </c>
      <c r="F45" s="6" t="s">
        <v>11</v>
      </c>
      <c r="G45" s="23" t="s">
        <v>318</v>
      </c>
      <c r="H45" s="17"/>
      <c r="I45" s="17"/>
      <c r="J45" s="15"/>
      <c r="K45" s="15"/>
      <c r="L45" s="38">
        <v>4.5</v>
      </c>
      <c r="M45" s="44"/>
      <c r="N45" s="18"/>
      <c r="O45" s="19"/>
    </row>
    <row r="46" spans="1:15" ht="13" customHeight="1" x14ac:dyDescent="0.3">
      <c r="A46" s="15">
        <f t="shared" si="0"/>
        <v>38</v>
      </c>
      <c r="B46" s="15"/>
      <c r="C46" s="15"/>
      <c r="D46" s="24" t="s">
        <v>65</v>
      </c>
      <c r="E46" s="22" t="s">
        <v>8</v>
      </c>
      <c r="F46" s="6" t="s">
        <v>80</v>
      </c>
      <c r="G46" s="23" t="s">
        <v>318</v>
      </c>
      <c r="H46" s="17"/>
      <c r="I46" s="17"/>
      <c r="J46" s="15"/>
      <c r="K46" s="15"/>
      <c r="L46" s="38">
        <v>12</v>
      </c>
      <c r="M46" s="44"/>
      <c r="N46" s="18"/>
      <c r="O46" s="19"/>
    </row>
    <row r="47" spans="1:15" ht="13" customHeight="1" x14ac:dyDescent="0.3">
      <c r="A47" s="15">
        <f t="shared" si="0"/>
        <v>39</v>
      </c>
      <c r="B47" s="15"/>
      <c r="C47" s="15"/>
      <c r="D47" s="24" t="s">
        <v>66</v>
      </c>
      <c r="E47" s="22" t="s">
        <v>8</v>
      </c>
      <c r="F47" s="6" t="s">
        <v>82</v>
      </c>
      <c r="G47" s="23" t="s">
        <v>318</v>
      </c>
      <c r="H47" s="26"/>
      <c r="I47" s="17"/>
      <c r="J47" s="15"/>
      <c r="K47" s="15"/>
      <c r="L47" s="38">
        <v>13.5</v>
      </c>
      <c r="M47" s="44"/>
      <c r="N47" s="18"/>
      <c r="O47" s="19"/>
    </row>
    <row r="48" spans="1:15" ht="13" customHeight="1" x14ac:dyDescent="0.3">
      <c r="A48" s="15">
        <f t="shared" si="0"/>
        <v>40</v>
      </c>
      <c r="B48" s="15"/>
      <c r="C48" s="15"/>
      <c r="D48" s="24" t="s">
        <v>67</v>
      </c>
      <c r="E48" s="22" t="s">
        <v>8</v>
      </c>
      <c r="F48" s="6" t="s">
        <v>11</v>
      </c>
      <c r="G48" s="23" t="s">
        <v>318</v>
      </c>
      <c r="H48" s="26"/>
      <c r="I48" s="17"/>
      <c r="J48" s="15"/>
      <c r="K48" s="15"/>
      <c r="L48" s="38">
        <v>114</v>
      </c>
      <c r="M48" s="44"/>
      <c r="N48" s="18"/>
      <c r="O48" s="19"/>
    </row>
    <row r="49" spans="1:15" ht="24.75" customHeight="1" x14ac:dyDescent="0.3">
      <c r="A49" s="15">
        <f t="shared" si="0"/>
        <v>41</v>
      </c>
      <c r="B49" s="15"/>
      <c r="C49" s="15"/>
      <c r="D49" s="24" t="s">
        <v>68</v>
      </c>
      <c r="E49" s="22" t="s">
        <v>8</v>
      </c>
      <c r="F49" s="6" t="s">
        <v>16</v>
      </c>
      <c r="G49" s="23" t="s">
        <v>319</v>
      </c>
      <c r="H49" s="26"/>
      <c r="I49" s="17"/>
      <c r="J49" s="15"/>
      <c r="K49" s="15"/>
      <c r="L49" s="38">
        <v>42</v>
      </c>
      <c r="M49" s="44"/>
      <c r="N49" s="18"/>
      <c r="O49" s="19"/>
    </row>
    <row r="50" spans="1:15" ht="13" customHeight="1" x14ac:dyDescent="0.3">
      <c r="A50" s="15">
        <f t="shared" si="0"/>
        <v>42</v>
      </c>
      <c r="B50" s="15"/>
      <c r="C50" s="15"/>
      <c r="D50" s="24" t="s">
        <v>69</v>
      </c>
      <c r="E50" s="22" t="s">
        <v>8</v>
      </c>
      <c r="F50" s="6" t="s">
        <v>80</v>
      </c>
      <c r="G50" s="23" t="s">
        <v>318</v>
      </c>
      <c r="H50" s="26"/>
      <c r="I50" s="17"/>
      <c r="J50" s="15"/>
      <c r="K50" s="15"/>
      <c r="L50" s="38">
        <v>108</v>
      </c>
      <c r="M50" s="44"/>
      <c r="N50" s="18"/>
      <c r="O50" s="19"/>
    </row>
    <row r="51" spans="1:15" ht="13" customHeight="1" x14ac:dyDescent="0.3">
      <c r="A51" s="15">
        <f t="shared" si="0"/>
        <v>43</v>
      </c>
      <c r="B51" s="15"/>
      <c r="C51" s="15"/>
      <c r="D51" s="24" t="s">
        <v>70</v>
      </c>
      <c r="E51" s="22" t="s">
        <v>8</v>
      </c>
      <c r="F51" s="6" t="s">
        <v>80</v>
      </c>
      <c r="G51" s="23" t="s">
        <v>318</v>
      </c>
      <c r="H51" s="26"/>
      <c r="I51" s="17"/>
      <c r="J51" s="15"/>
      <c r="K51" s="15"/>
      <c r="L51" s="38">
        <v>55.800000000000004</v>
      </c>
      <c r="M51" s="44"/>
      <c r="N51" s="18"/>
      <c r="O51" s="19"/>
    </row>
    <row r="52" spans="1:15" ht="13" customHeight="1" x14ac:dyDescent="0.3">
      <c r="A52" s="15">
        <f t="shared" si="0"/>
        <v>44</v>
      </c>
      <c r="B52" s="15"/>
      <c r="C52" s="15"/>
      <c r="D52" s="24" t="s">
        <v>71</v>
      </c>
      <c r="E52" s="22" t="s">
        <v>8</v>
      </c>
      <c r="F52" s="6" t="s">
        <v>11</v>
      </c>
      <c r="G52" s="16" t="s">
        <v>318</v>
      </c>
      <c r="H52" s="26"/>
      <c r="I52" s="17"/>
      <c r="J52" s="15"/>
      <c r="K52" s="15"/>
      <c r="L52" s="38">
        <v>1209</v>
      </c>
      <c r="M52" s="44"/>
      <c r="N52" s="18"/>
      <c r="O52" s="19"/>
    </row>
    <row r="53" spans="1:15" ht="13" customHeight="1" x14ac:dyDescent="0.3">
      <c r="A53" s="15">
        <f t="shared" si="0"/>
        <v>45</v>
      </c>
      <c r="B53" s="15"/>
      <c r="C53" s="15"/>
      <c r="D53" s="24" t="s">
        <v>72</v>
      </c>
      <c r="E53" s="22" t="s">
        <v>8</v>
      </c>
      <c r="F53" s="6" t="s">
        <v>80</v>
      </c>
      <c r="G53" s="23" t="s">
        <v>318</v>
      </c>
      <c r="H53" s="26"/>
      <c r="I53" s="17"/>
      <c r="J53" s="15"/>
      <c r="K53" s="15"/>
      <c r="L53" s="38">
        <v>27</v>
      </c>
      <c r="M53" s="44"/>
      <c r="N53" s="18"/>
      <c r="O53" s="19"/>
    </row>
    <row r="54" spans="1:15" ht="13" customHeight="1" x14ac:dyDescent="0.3">
      <c r="A54" s="15">
        <f t="shared" si="0"/>
        <v>46</v>
      </c>
      <c r="B54" s="15"/>
      <c r="C54" s="15"/>
      <c r="D54" s="24" t="s">
        <v>73</v>
      </c>
      <c r="E54" s="22" t="s">
        <v>8</v>
      </c>
      <c r="F54" s="6" t="s">
        <v>11</v>
      </c>
      <c r="G54" s="23" t="s">
        <v>318</v>
      </c>
      <c r="H54" s="26"/>
      <c r="I54" s="17"/>
      <c r="J54" s="15"/>
      <c r="K54" s="15"/>
      <c r="L54" s="38">
        <v>4.5</v>
      </c>
      <c r="M54" s="44"/>
      <c r="N54" s="18"/>
      <c r="O54" s="19"/>
    </row>
    <row r="55" spans="1:15" ht="13" customHeight="1" x14ac:dyDescent="0.3">
      <c r="A55" s="15">
        <f t="shared" si="0"/>
        <v>47</v>
      </c>
      <c r="B55" s="15"/>
      <c r="C55" s="15"/>
      <c r="D55" s="24" t="s">
        <v>74</v>
      </c>
      <c r="E55" s="22" t="s">
        <v>8</v>
      </c>
      <c r="F55" s="6" t="s">
        <v>11</v>
      </c>
      <c r="G55" s="23" t="s">
        <v>318</v>
      </c>
      <c r="H55" s="26"/>
      <c r="I55" s="17"/>
      <c r="J55" s="15"/>
      <c r="K55" s="15"/>
      <c r="L55" s="38">
        <v>12</v>
      </c>
      <c r="M55" s="44"/>
      <c r="N55" s="18"/>
      <c r="O55" s="19"/>
    </row>
    <row r="56" spans="1:15" ht="13" customHeight="1" x14ac:dyDescent="0.3">
      <c r="A56" s="15">
        <f t="shared" si="0"/>
        <v>48</v>
      </c>
      <c r="B56" s="15"/>
      <c r="C56" s="15"/>
      <c r="D56" s="24" t="s">
        <v>74</v>
      </c>
      <c r="E56" s="22" t="s">
        <v>8</v>
      </c>
      <c r="F56" s="6" t="s">
        <v>82</v>
      </c>
      <c r="G56" s="16" t="s">
        <v>318</v>
      </c>
      <c r="H56" s="26"/>
      <c r="I56" s="17"/>
      <c r="J56" s="15"/>
      <c r="K56" s="15"/>
      <c r="L56" s="38">
        <v>15.899999999999999</v>
      </c>
      <c r="M56" s="44"/>
      <c r="N56" s="18"/>
      <c r="O56" s="19"/>
    </row>
    <row r="57" spans="1:15" ht="13" customHeight="1" x14ac:dyDescent="0.3">
      <c r="A57" s="15">
        <f t="shared" si="0"/>
        <v>49</v>
      </c>
      <c r="B57" s="15"/>
      <c r="C57" s="15"/>
      <c r="D57" s="24" t="s">
        <v>75</v>
      </c>
      <c r="E57" s="22" t="s">
        <v>8</v>
      </c>
      <c r="F57" s="6" t="s">
        <v>82</v>
      </c>
      <c r="G57" s="16" t="s">
        <v>318</v>
      </c>
      <c r="H57" s="26"/>
      <c r="I57" s="17"/>
      <c r="J57" s="15"/>
      <c r="K57" s="15"/>
      <c r="L57" s="38">
        <v>306</v>
      </c>
      <c r="M57" s="44"/>
      <c r="N57" s="18"/>
      <c r="O57" s="19"/>
    </row>
    <row r="58" spans="1:15" ht="13" customHeight="1" x14ac:dyDescent="0.3">
      <c r="A58" s="15">
        <f t="shared" si="0"/>
        <v>50</v>
      </c>
      <c r="B58" s="15"/>
      <c r="C58" s="15"/>
      <c r="D58" s="24" t="s">
        <v>75</v>
      </c>
      <c r="E58" s="22" t="s">
        <v>8</v>
      </c>
      <c r="F58" s="6" t="s">
        <v>317</v>
      </c>
      <c r="G58" s="16" t="s">
        <v>318</v>
      </c>
      <c r="H58" s="26"/>
      <c r="I58" s="17"/>
      <c r="J58" s="15"/>
      <c r="K58" s="15"/>
      <c r="L58" s="38">
        <v>348</v>
      </c>
      <c r="M58" s="44"/>
      <c r="N58" s="18"/>
      <c r="O58" s="19"/>
    </row>
    <row r="59" spans="1:15" ht="13" customHeight="1" x14ac:dyDescent="0.3">
      <c r="A59" s="15">
        <f t="shared" si="0"/>
        <v>51</v>
      </c>
      <c r="B59" s="15"/>
      <c r="C59" s="15"/>
      <c r="D59" s="24" t="s">
        <v>76</v>
      </c>
      <c r="E59" s="22" t="s">
        <v>8</v>
      </c>
      <c r="F59" s="6" t="s">
        <v>11</v>
      </c>
      <c r="G59" s="16" t="s">
        <v>318</v>
      </c>
      <c r="H59" s="26"/>
      <c r="I59" s="17"/>
      <c r="J59" s="15"/>
      <c r="K59" s="15"/>
      <c r="L59" s="38">
        <v>117</v>
      </c>
      <c r="M59" s="44"/>
      <c r="N59" s="18"/>
      <c r="O59" s="19"/>
    </row>
    <row r="60" spans="1:15" ht="13" customHeight="1" x14ac:dyDescent="0.3">
      <c r="A60" s="15">
        <f t="shared" si="0"/>
        <v>52</v>
      </c>
      <c r="B60" s="15"/>
      <c r="C60" s="15"/>
      <c r="D60" s="24" t="s">
        <v>77</v>
      </c>
      <c r="E60" s="22" t="s">
        <v>8</v>
      </c>
      <c r="F60" s="6" t="s">
        <v>82</v>
      </c>
      <c r="G60" s="16" t="s">
        <v>320</v>
      </c>
      <c r="H60" s="26"/>
      <c r="I60" s="17"/>
      <c r="J60" s="15"/>
      <c r="K60" s="15"/>
      <c r="L60" s="38">
        <v>7.5</v>
      </c>
      <c r="M60" s="44"/>
      <c r="N60" s="18"/>
      <c r="O60" s="19"/>
    </row>
    <row r="61" spans="1:15" ht="13" customHeight="1" x14ac:dyDescent="0.3">
      <c r="A61" s="15">
        <f t="shared" si="0"/>
        <v>53</v>
      </c>
      <c r="B61" s="15"/>
      <c r="C61" s="15"/>
      <c r="D61" s="24" t="s">
        <v>78</v>
      </c>
      <c r="E61" s="22" t="s">
        <v>8</v>
      </c>
      <c r="F61" s="6" t="s">
        <v>82</v>
      </c>
      <c r="G61" s="16" t="s">
        <v>315</v>
      </c>
      <c r="H61" s="26"/>
      <c r="I61" s="17"/>
      <c r="J61" s="15"/>
      <c r="K61" s="15"/>
      <c r="L61" s="38">
        <v>6.8999999999999995</v>
      </c>
      <c r="M61" s="44"/>
      <c r="N61" s="18"/>
      <c r="O61" s="19"/>
    </row>
    <row r="62" spans="1:15" ht="13" customHeight="1" x14ac:dyDescent="0.3">
      <c r="A62" s="15">
        <f t="shared" si="0"/>
        <v>54</v>
      </c>
      <c r="B62" s="15"/>
      <c r="C62" s="15"/>
      <c r="D62" s="24" t="s">
        <v>48</v>
      </c>
      <c r="E62" s="22" t="s">
        <v>8</v>
      </c>
      <c r="F62" s="6" t="s">
        <v>81</v>
      </c>
      <c r="G62" s="16" t="s">
        <v>318</v>
      </c>
      <c r="H62" s="26"/>
      <c r="I62" s="17"/>
      <c r="J62" s="15"/>
      <c r="K62" s="15"/>
      <c r="L62" s="38">
        <v>54</v>
      </c>
      <c r="M62" s="44"/>
      <c r="N62" s="18"/>
      <c r="O62" s="19"/>
    </row>
    <row r="63" spans="1:15" ht="13" customHeight="1" x14ac:dyDescent="0.3">
      <c r="A63" s="15">
        <f t="shared" si="0"/>
        <v>55</v>
      </c>
      <c r="B63" s="15"/>
      <c r="C63" s="15"/>
      <c r="D63" s="24" t="s">
        <v>79</v>
      </c>
      <c r="E63" s="22" t="s">
        <v>8</v>
      </c>
      <c r="F63" s="6" t="s">
        <v>82</v>
      </c>
      <c r="G63" s="16" t="s">
        <v>318</v>
      </c>
      <c r="H63" s="26"/>
      <c r="I63" s="17"/>
      <c r="J63" s="15"/>
      <c r="K63" s="15"/>
      <c r="L63" s="38">
        <v>13.5</v>
      </c>
      <c r="M63" s="44"/>
      <c r="N63" s="18"/>
      <c r="O63" s="19"/>
    </row>
    <row r="64" spans="1:15" ht="13" customHeight="1" x14ac:dyDescent="0.3">
      <c r="A64" s="15">
        <f t="shared" si="0"/>
        <v>56</v>
      </c>
      <c r="B64" s="15"/>
      <c r="C64" s="15"/>
      <c r="D64" s="24" t="s">
        <v>50</v>
      </c>
      <c r="E64" s="22" t="s">
        <v>8</v>
      </c>
      <c r="F64" s="6" t="s">
        <v>83</v>
      </c>
      <c r="G64" s="16" t="s">
        <v>318</v>
      </c>
      <c r="H64" s="26"/>
      <c r="I64" s="17"/>
      <c r="J64" s="15"/>
      <c r="K64" s="15"/>
      <c r="L64" s="38">
        <v>18</v>
      </c>
      <c r="M64" s="44"/>
      <c r="N64" s="18"/>
      <c r="O64" s="19"/>
    </row>
    <row r="65" spans="1:15" ht="15" customHeight="1" x14ac:dyDescent="0.25">
      <c r="A65" s="85" t="s">
        <v>88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9"/>
    </row>
    <row r="66" spans="1:15" ht="13" customHeight="1" x14ac:dyDescent="0.3">
      <c r="A66" s="15">
        <f>SUM(A64,1)</f>
        <v>57</v>
      </c>
      <c r="B66" s="15"/>
      <c r="C66" s="15"/>
      <c r="D66" s="7" t="s">
        <v>89</v>
      </c>
      <c r="E66" s="3" t="s">
        <v>8</v>
      </c>
      <c r="F66" s="6" t="s">
        <v>55</v>
      </c>
      <c r="G66" s="16" t="s">
        <v>315</v>
      </c>
      <c r="H66" s="26"/>
      <c r="I66" s="17"/>
      <c r="J66" s="15"/>
      <c r="K66" s="15"/>
      <c r="L66" s="38">
        <v>7.5</v>
      </c>
      <c r="M66" s="44"/>
      <c r="N66" s="18"/>
      <c r="O66" s="19"/>
    </row>
    <row r="67" spans="1:15" ht="13" customHeight="1" x14ac:dyDescent="0.3">
      <c r="A67" s="15">
        <f t="shared" si="0"/>
        <v>58</v>
      </c>
      <c r="B67" s="15"/>
      <c r="C67" s="15"/>
      <c r="D67" s="7" t="s">
        <v>90</v>
      </c>
      <c r="E67" s="3" t="s">
        <v>8</v>
      </c>
      <c r="F67" s="6" t="s">
        <v>55</v>
      </c>
      <c r="G67" s="16" t="s">
        <v>320</v>
      </c>
      <c r="H67" s="26"/>
      <c r="I67" s="17"/>
      <c r="J67" s="15"/>
      <c r="K67" s="15"/>
      <c r="L67" s="38">
        <v>7.5</v>
      </c>
      <c r="M67" s="44"/>
      <c r="N67" s="18"/>
      <c r="O67" s="19"/>
    </row>
    <row r="68" spans="1:15" ht="13" customHeight="1" x14ac:dyDescent="0.3">
      <c r="A68" s="15">
        <f t="shared" si="0"/>
        <v>59</v>
      </c>
      <c r="B68" s="15"/>
      <c r="C68" s="15"/>
      <c r="D68" s="7" t="s">
        <v>91</v>
      </c>
      <c r="E68" s="3" t="s">
        <v>8</v>
      </c>
      <c r="F68" s="6" t="s">
        <v>55</v>
      </c>
      <c r="G68" s="16" t="s">
        <v>315</v>
      </c>
      <c r="H68" s="26"/>
      <c r="I68" s="17"/>
      <c r="J68" s="15"/>
      <c r="K68" s="15"/>
      <c r="L68" s="38">
        <v>7.5</v>
      </c>
      <c r="M68" s="44"/>
      <c r="N68" s="18"/>
      <c r="O68" s="19"/>
    </row>
    <row r="69" spans="1:15" ht="13" customHeight="1" x14ac:dyDescent="0.3">
      <c r="A69" s="15">
        <f t="shared" si="0"/>
        <v>60</v>
      </c>
      <c r="B69" s="15"/>
      <c r="C69" s="15"/>
      <c r="D69" s="7" t="s">
        <v>92</v>
      </c>
      <c r="E69" s="3" t="s">
        <v>8</v>
      </c>
      <c r="F69" s="6" t="s">
        <v>16</v>
      </c>
      <c r="G69" s="16" t="s">
        <v>321</v>
      </c>
      <c r="H69" s="26"/>
      <c r="I69" s="17"/>
      <c r="J69" s="15"/>
      <c r="K69" s="15"/>
      <c r="L69" s="38">
        <v>88.5</v>
      </c>
      <c r="M69" s="44"/>
      <c r="N69" s="18"/>
      <c r="O69" s="19"/>
    </row>
    <row r="70" spans="1:15" ht="13" customHeight="1" x14ac:dyDescent="0.3">
      <c r="A70" s="15">
        <f t="shared" si="0"/>
        <v>61</v>
      </c>
      <c r="B70" s="15"/>
      <c r="C70" s="15"/>
      <c r="D70" s="7" t="s">
        <v>93</v>
      </c>
      <c r="E70" s="3" t="s">
        <v>8</v>
      </c>
      <c r="F70" s="6" t="s">
        <v>55</v>
      </c>
      <c r="G70" s="16" t="s">
        <v>315</v>
      </c>
      <c r="H70" s="26"/>
      <c r="I70" s="17"/>
      <c r="J70" s="15"/>
      <c r="K70" s="15"/>
      <c r="L70" s="38">
        <v>40.5</v>
      </c>
      <c r="M70" s="44"/>
      <c r="N70" s="18"/>
      <c r="O70" s="19"/>
    </row>
    <row r="71" spans="1:15" ht="13" customHeight="1" x14ac:dyDescent="0.3">
      <c r="A71" s="15">
        <f t="shared" si="0"/>
        <v>62</v>
      </c>
      <c r="B71" s="15"/>
      <c r="C71" s="15"/>
      <c r="D71" s="7" t="s">
        <v>94</v>
      </c>
      <c r="E71" s="3" t="s">
        <v>8</v>
      </c>
      <c r="F71" s="6" t="s">
        <v>55</v>
      </c>
      <c r="G71" s="16" t="s">
        <v>315</v>
      </c>
      <c r="H71" s="26"/>
      <c r="I71" s="17"/>
      <c r="J71" s="15"/>
      <c r="K71" s="15"/>
      <c r="L71" s="38">
        <v>9</v>
      </c>
      <c r="M71" s="44"/>
      <c r="N71" s="18"/>
      <c r="O71" s="19"/>
    </row>
    <row r="72" spans="1:15" ht="13" customHeight="1" x14ac:dyDescent="0.3">
      <c r="A72" s="15">
        <f t="shared" si="0"/>
        <v>63</v>
      </c>
      <c r="B72" s="15"/>
      <c r="C72" s="15"/>
      <c r="D72" s="7" t="s">
        <v>95</v>
      </c>
      <c r="E72" s="3" t="s">
        <v>8</v>
      </c>
      <c r="F72" s="6" t="s">
        <v>16</v>
      </c>
      <c r="G72" s="16" t="s">
        <v>315</v>
      </c>
      <c r="H72" s="26"/>
      <c r="I72" s="17"/>
      <c r="J72" s="15"/>
      <c r="K72" s="15"/>
      <c r="L72" s="38">
        <v>6</v>
      </c>
      <c r="M72" s="44"/>
      <c r="N72" s="18"/>
      <c r="O72" s="19"/>
    </row>
    <row r="73" spans="1:15" ht="13" customHeight="1" x14ac:dyDescent="0.3">
      <c r="A73" s="15">
        <f t="shared" si="0"/>
        <v>64</v>
      </c>
      <c r="B73" s="15"/>
      <c r="C73" s="15"/>
      <c r="D73" s="7" t="s">
        <v>96</v>
      </c>
      <c r="E73" s="3" t="s">
        <v>8</v>
      </c>
      <c r="F73" s="6" t="s">
        <v>16</v>
      </c>
      <c r="G73" s="16" t="s">
        <v>321</v>
      </c>
      <c r="H73" s="26"/>
      <c r="I73" s="17"/>
      <c r="J73" s="15"/>
      <c r="K73" s="15"/>
      <c r="L73" s="38">
        <v>96</v>
      </c>
      <c r="M73" s="44"/>
      <c r="N73" s="18"/>
      <c r="O73" s="19"/>
    </row>
    <row r="74" spans="1:15" ht="13" customHeight="1" x14ac:dyDescent="0.3">
      <c r="A74" s="15">
        <f t="shared" si="0"/>
        <v>65</v>
      </c>
      <c r="B74" s="15"/>
      <c r="C74" s="15"/>
      <c r="D74" s="7" t="s">
        <v>96</v>
      </c>
      <c r="E74" s="3" t="s">
        <v>8</v>
      </c>
      <c r="F74" s="6" t="s">
        <v>108</v>
      </c>
      <c r="G74" s="16" t="s">
        <v>322</v>
      </c>
      <c r="H74" s="26"/>
      <c r="I74" s="17"/>
      <c r="J74" s="15"/>
      <c r="K74" s="15"/>
      <c r="L74" s="38">
        <v>63</v>
      </c>
      <c r="M74" s="44"/>
      <c r="N74" s="18"/>
      <c r="O74" s="19"/>
    </row>
    <row r="75" spans="1:15" ht="13" customHeight="1" x14ac:dyDescent="0.3">
      <c r="A75" s="15">
        <f t="shared" si="0"/>
        <v>66</v>
      </c>
      <c r="B75" s="15"/>
      <c r="C75" s="15"/>
      <c r="D75" s="7" t="s">
        <v>97</v>
      </c>
      <c r="E75" s="3" t="s">
        <v>8</v>
      </c>
      <c r="F75" s="6" t="s">
        <v>16</v>
      </c>
      <c r="G75" s="16" t="s">
        <v>86</v>
      </c>
      <c r="H75" s="26"/>
      <c r="I75" s="17"/>
      <c r="J75" s="15"/>
      <c r="K75" s="15"/>
      <c r="L75" s="38">
        <v>6</v>
      </c>
      <c r="M75" s="44"/>
      <c r="N75" s="18"/>
      <c r="O75" s="19"/>
    </row>
    <row r="76" spans="1:15" ht="13" customHeight="1" x14ac:dyDescent="0.3">
      <c r="A76" s="15">
        <f t="shared" ref="A76:A97" si="1">SUM(A75,1)</f>
        <v>67</v>
      </c>
      <c r="B76" s="15"/>
      <c r="C76" s="15"/>
      <c r="D76" s="7" t="s">
        <v>98</v>
      </c>
      <c r="E76" s="3" t="s">
        <v>8</v>
      </c>
      <c r="F76" s="6" t="s">
        <v>16</v>
      </c>
      <c r="G76" s="16" t="s">
        <v>321</v>
      </c>
      <c r="H76" s="26"/>
      <c r="I76" s="17"/>
      <c r="J76" s="15"/>
      <c r="K76" s="15"/>
      <c r="L76" s="38">
        <v>9</v>
      </c>
      <c r="M76" s="44"/>
      <c r="N76" s="18"/>
      <c r="O76" s="19"/>
    </row>
    <row r="77" spans="1:15" ht="13" customHeight="1" x14ac:dyDescent="0.3">
      <c r="A77" s="15">
        <f t="shared" si="1"/>
        <v>68</v>
      </c>
      <c r="B77" s="15"/>
      <c r="C77" s="15"/>
      <c r="D77" s="7" t="s">
        <v>99</v>
      </c>
      <c r="E77" s="3" t="s">
        <v>8</v>
      </c>
      <c r="F77" s="6" t="s">
        <v>16</v>
      </c>
      <c r="G77" s="16" t="s">
        <v>323</v>
      </c>
      <c r="H77" s="26"/>
      <c r="I77" s="17"/>
      <c r="J77" s="15"/>
      <c r="K77" s="15"/>
      <c r="L77" s="38">
        <v>6</v>
      </c>
      <c r="M77" s="44"/>
      <c r="N77" s="18"/>
      <c r="O77" s="19"/>
    </row>
    <row r="78" spans="1:15" ht="13" customHeight="1" x14ac:dyDescent="0.3">
      <c r="A78" s="15">
        <f t="shared" si="1"/>
        <v>69</v>
      </c>
      <c r="B78" s="15"/>
      <c r="C78" s="15"/>
      <c r="D78" s="27" t="s">
        <v>100</v>
      </c>
      <c r="E78" s="28" t="s">
        <v>8</v>
      </c>
      <c r="F78" s="6" t="s">
        <v>16</v>
      </c>
      <c r="G78" s="27" t="s">
        <v>323</v>
      </c>
      <c r="H78" s="26"/>
      <c r="I78" s="17"/>
      <c r="J78" s="15"/>
      <c r="K78" s="15"/>
      <c r="L78" s="38">
        <v>4.5</v>
      </c>
      <c r="M78" s="44"/>
      <c r="N78" s="18"/>
      <c r="O78" s="19"/>
    </row>
    <row r="79" spans="1:15" ht="13" customHeight="1" x14ac:dyDescent="0.3">
      <c r="A79" s="15">
        <f t="shared" si="1"/>
        <v>70</v>
      </c>
      <c r="B79" s="15"/>
      <c r="C79" s="15"/>
      <c r="D79" s="29" t="s">
        <v>101</v>
      </c>
      <c r="E79" s="3" t="s">
        <v>8</v>
      </c>
      <c r="F79" s="6" t="s">
        <v>16</v>
      </c>
      <c r="G79" s="16" t="s">
        <v>323</v>
      </c>
      <c r="H79" s="26"/>
      <c r="I79" s="17"/>
      <c r="J79" s="15"/>
      <c r="K79" s="15"/>
      <c r="L79" s="38">
        <v>6</v>
      </c>
      <c r="M79" s="44"/>
      <c r="N79" s="18"/>
      <c r="O79" s="19"/>
    </row>
    <row r="80" spans="1:15" ht="13" customHeight="1" x14ac:dyDescent="0.3">
      <c r="A80" s="15">
        <f t="shared" si="1"/>
        <v>71</v>
      </c>
      <c r="B80" s="15"/>
      <c r="C80" s="15"/>
      <c r="D80" s="29" t="s">
        <v>102</v>
      </c>
      <c r="E80" s="3" t="s">
        <v>8</v>
      </c>
      <c r="F80" s="6" t="s">
        <v>16</v>
      </c>
      <c r="G80" s="16" t="s">
        <v>323</v>
      </c>
      <c r="H80" s="26"/>
      <c r="I80" s="17"/>
      <c r="J80" s="15"/>
      <c r="K80" s="15"/>
      <c r="L80" s="38">
        <v>7.5</v>
      </c>
      <c r="M80" s="44"/>
      <c r="N80" s="18"/>
      <c r="O80" s="19"/>
    </row>
    <row r="81" spans="1:15" ht="13" customHeight="1" x14ac:dyDescent="0.3">
      <c r="A81" s="15">
        <f t="shared" si="1"/>
        <v>72</v>
      </c>
      <c r="B81" s="15"/>
      <c r="C81" s="15"/>
      <c r="D81" s="7" t="s">
        <v>103</v>
      </c>
      <c r="E81" s="3" t="s">
        <v>8</v>
      </c>
      <c r="F81" s="6" t="s">
        <v>16</v>
      </c>
      <c r="G81" s="16" t="s">
        <v>321</v>
      </c>
      <c r="H81" s="26"/>
      <c r="I81" s="17"/>
      <c r="J81" s="15"/>
      <c r="K81" s="15"/>
      <c r="L81" s="38">
        <v>7.5</v>
      </c>
      <c r="M81" s="44"/>
      <c r="N81" s="18"/>
      <c r="O81" s="19"/>
    </row>
    <row r="82" spans="1:15" ht="13" customHeight="1" x14ac:dyDescent="0.3">
      <c r="A82" s="15">
        <f t="shared" si="1"/>
        <v>73</v>
      </c>
      <c r="B82" s="15"/>
      <c r="C82" s="15"/>
      <c r="D82" s="7" t="s">
        <v>104</v>
      </c>
      <c r="E82" s="3" t="s">
        <v>8</v>
      </c>
      <c r="F82" s="6" t="s">
        <v>16</v>
      </c>
      <c r="G82" s="16" t="s">
        <v>323</v>
      </c>
      <c r="H82" s="26"/>
      <c r="I82" s="17"/>
      <c r="J82" s="15"/>
      <c r="K82" s="15"/>
      <c r="L82" s="38">
        <v>7.5</v>
      </c>
      <c r="M82" s="44"/>
      <c r="N82" s="18"/>
      <c r="O82" s="19"/>
    </row>
    <row r="83" spans="1:15" ht="13" customHeight="1" x14ac:dyDescent="0.3">
      <c r="A83" s="15">
        <f t="shared" si="1"/>
        <v>74</v>
      </c>
      <c r="B83" s="15"/>
      <c r="C83" s="15"/>
      <c r="D83" s="7" t="s">
        <v>105</v>
      </c>
      <c r="E83" s="3" t="s">
        <v>8</v>
      </c>
      <c r="F83" s="6" t="s">
        <v>16</v>
      </c>
      <c r="G83" s="16" t="s">
        <v>321</v>
      </c>
      <c r="H83" s="26"/>
      <c r="I83" s="17"/>
      <c r="J83" s="15"/>
      <c r="K83" s="15"/>
      <c r="L83" s="38">
        <v>7.5</v>
      </c>
      <c r="M83" s="44"/>
      <c r="N83" s="18"/>
      <c r="O83" s="19"/>
    </row>
    <row r="84" spans="1:15" ht="13" customHeight="1" x14ac:dyDescent="0.3">
      <c r="A84" s="15">
        <f t="shared" si="1"/>
        <v>75</v>
      </c>
      <c r="B84" s="15"/>
      <c r="C84" s="15"/>
      <c r="D84" s="24" t="s">
        <v>106</v>
      </c>
      <c r="E84" s="22" t="s">
        <v>8</v>
      </c>
      <c r="F84" s="6" t="s">
        <v>14</v>
      </c>
      <c r="G84" s="23" t="s">
        <v>324</v>
      </c>
      <c r="H84" s="26"/>
      <c r="I84" s="17"/>
      <c r="J84" s="15"/>
      <c r="K84" s="15"/>
      <c r="L84" s="38">
        <v>6</v>
      </c>
      <c r="M84" s="44"/>
      <c r="N84" s="18"/>
      <c r="O84" s="19"/>
    </row>
    <row r="85" spans="1:15" ht="13" customHeight="1" x14ac:dyDescent="0.3">
      <c r="A85" s="15">
        <f t="shared" si="1"/>
        <v>76</v>
      </c>
      <c r="B85" s="15"/>
      <c r="C85" s="15"/>
      <c r="D85" s="7" t="s">
        <v>107</v>
      </c>
      <c r="E85" s="3" t="s">
        <v>8</v>
      </c>
      <c r="F85" s="6" t="s">
        <v>14</v>
      </c>
      <c r="G85" s="16" t="s">
        <v>324</v>
      </c>
      <c r="H85" s="26"/>
      <c r="I85" s="17"/>
      <c r="J85" s="15"/>
      <c r="K85" s="15"/>
      <c r="L85" s="38">
        <v>6</v>
      </c>
      <c r="M85" s="44"/>
      <c r="N85" s="18"/>
      <c r="O85" s="19"/>
    </row>
    <row r="86" spans="1:15" ht="15" customHeight="1" x14ac:dyDescent="0.25">
      <c r="A86" s="85" t="s">
        <v>109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7"/>
    </row>
    <row r="87" spans="1:15" ht="13" customHeight="1" x14ac:dyDescent="0.3">
      <c r="A87" s="15">
        <f>SUM(A85,1)</f>
        <v>77</v>
      </c>
      <c r="B87" s="15"/>
      <c r="C87" s="15"/>
      <c r="D87" s="7" t="s">
        <v>110</v>
      </c>
      <c r="E87" s="3" t="s">
        <v>8</v>
      </c>
      <c r="F87" s="6" t="s">
        <v>11</v>
      </c>
      <c r="G87" s="7" t="s">
        <v>309</v>
      </c>
      <c r="H87" s="26"/>
      <c r="I87" s="17"/>
      <c r="J87" s="15"/>
      <c r="K87" s="15"/>
      <c r="L87" s="39">
        <v>4515</v>
      </c>
      <c r="M87" s="44"/>
      <c r="N87" s="18"/>
      <c r="O87" s="19"/>
    </row>
    <row r="88" spans="1:15" ht="13" customHeight="1" x14ac:dyDescent="0.3">
      <c r="A88" s="15">
        <f t="shared" si="1"/>
        <v>78</v>
      </c>
      <c r="B88" s="15"/>
      <c r="C88" s="15"/>
      <c r="D88" s="7" t="s">
        <v>111</v>
      </c>
      <c r="E88" s="3" t="s">
        <v>8</v>
      </c>
      <c r="F88" s="6" t="s">
        <v>11</v>
      </c>
      <c r="G88" s="7" t="s">
        <v>309</v>
      </c>
      <c r="H88" s="26"/>
      <c r="I88" s="17"/>
      <c r="J88" s="15"/>
      <c r="K88" s="15"/>
      <c r="L88" s="39">
        <v>10740</v>
      </c>
      <c r="M88" s="44"/>
      <c r="N88" s="18"/>
      <c r="O88" s="19"/>
    </row>
    <row r="89" spans="1:15" ht="13" customHeight="1" x14ac:dyDescent="0.3">
      <c r="A89" s="15">
        <f t="shared" si="1"/>
        <v>79</v>
      </c>
      <c r="B89" s="15"/>
      <c r="C89" s="15"/>
      <c r="D89" s="7" t="s">
        <v>112</v>
      </c>
      <c r="E89" s="3" t="s">
        <v>8</v>
      </c>
      <c r="F89" s="6" t="s">
        <v>11</v>
      </c>
      <c r="G89" s="7" t="s">
        <v>309</v>
      </c>
      <c r="H89" s="26"/>
      <c r="I89" s="17"/>
      <c r="J89" s="15"/>
      <c r="K89" s="15"/>
      <c r="L89" s="39">
        <v>630</v>
      </c>
      <c r="M89" s="44"/>
      <c r="N89" s="18"/>
      <c r="O89" s="19"/>
    </row>
    <row r="90" spans="1:15" ht="13" customHeight="1" x14ac:dyDescent="0.3">
      <c r="A90" s="15">
        <f t="shared" si="1"/>
        <v>80</v>
      </c>
      <c r="B90" s="15"/>
      <c r="C90" s="15"/>
      <c r="D90" s="7" t="s">
        <v>113</v>
      </c>
      <c r="E90" s="3" t="s">
        <v>8</v>
      </c>
      <c r="F90" s="6" t="s">
        <v>11</v>
      </c>
      <c r="G90" s="7" t="s">
        <v>309</v>
      </c>
      <c r="H90" s="26"/>
      <c r="I90" s="17"/>
      <c r="J90" s="15"/>
      <c r="K90" s="15"/>
      <c r="L90" s="39">
        <v>306</v>
      </c>
      <c r="M90" s="44"/>
      <c r="N90" s="18"/>
      <c r="O90" s="19"/>
    </row>
    <row r="91" spans="1:15" ht="15" customHeight="1" x14ac:dyDescent="0.25">
      <c r="A91" s="85" t="s">
        <v>114</v>
      </c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7"/>
    </row>
    <row r="92" spans="1:15" ht="30" customHeight="1" x14ac:dyDescent="0.3">
      <c r="A92" s="15">
        <f>SUM(A90,1)</f>
        <v>81</v>
      </c>
      <c r="B92" s="15"/>
      <c r="C92" s="15"/>
      <c r="D92" s="7" t="s">
        <v>325</v>
      </c>
      <c r="E92" s="3" t="s">
        <v>8</v>
      </c>
      <c r="F92" s="7" t="s">
        <v>115</v>
      </c>
      <c r="G92" s="16" t="s">
        <v>321</v>
      </c>
      <c r="H92" s="26"/>
      <c r="I92" s="17"/>
      <c r="J92" s="15"/>
      <c r="K92" s="15"/>
      <c r="L92" s="39">
        <v>39</v>
      </c>
      <c r="M92" s="44"/>
      <c r="N92" s="18"/>
      <c r="O92" s="19"/>
    </row>
    <row r="93" spans="1:15" ht="28.5" customHeight="1" x14ac:dyDescent="0.3">
      <c r="A93" s="15">
        <f t="shared" si="1"/>
        <v>82</v>
      </c>
      <c r="B93" s="15"/>
      <c r="C93" s="15"/>
      <c r="D93" s="7" t="s">
        <v>325</v>
      </c>
      <c r="E93" s="3" t="s">
        <v>8</v>
      </c>
      <c r="F93" s="7" t="s">
        <v>328</v>
      </c>
      <c r="G93" s="16" t="s">
        <v>171</v>
      </c>
      <c r="H93" s="26"/>
      <c r="I93" s="17"/>
      <c r="J93" s="15"/>
      <c r="K93" s="15"/>
      <c r="L93" s="39">
        <v>39</v>
      </c>
      <c r="M93" s="44"/>
      <c r="N93" s="18"/>
      <c r="O93" s="19"/>
    </row>
    <row r="94" spans="1:15" ht="27" customHeight="1" x14ac:dyDescent="0.3">
      <c r="A94" s="15">
        <f t="shared" si="1"/>
        <v>83</v>
      </c>
      <c r="B94" s="15"/>
      <c r="C94" s="15"/>
      <c r="D94" s="7" t="s">
        <v>325</v>
      </c>
      <c r="E94" s="3" t="s">
        <v>8</v>
      </c>
      <c r="F94" s="7" t="s">
        <v>329</v>
      </c>
      <c r="G94" s="16" t="s">
        <v>120</v>
      </c>
      <c r="H94" s="26"/>
      <c r="I94" s="17"/>
      <c r="J94" s="15"/>
      <c r="K94" s="15"/>
      <c r="L94" s="39">
        <v>1689</v>
      </c>
      <c r="M94" s="44"/>
      <c r="N94" s="18"/>
      <c r="O94" s="19"/>
    </row>
    <row r="95" spans="1:15" ht="12.75" customHeight="1" x14ac:dyDescent="0.3">
      <c r="A95" s="36">
        <v>84</v>
      </c>
      <c r="B95" s="36"/>
      <c r="C95" s="36"/>
      <c r="D95" s="7" t="s">
        <v>326</v>
      </c>
      <c r="E95" s="3" t="s">
        <v>8</v>
      </c>
      <c r="F95" s="7" t="s">
        <v>330</v>
      </c>
      <c r="G95" s="16" t="s">
        <v>119</v>
      </c>
      <c r="H95" s="26"/>
      <c r="I95" s="17"/>
      <c r="J95" s="36"/>
      <c r="K95" s="36"/>
      <c r="L95" s="39">
        <v>1635</v>
      </c>
      <c r="M95" s="44"/>
      <c r="N95" s="18"/>
      <c r="O95" s="19"/>
    </row>
    <row r="96" spans="1:15" ht="13" customHeight="1" x14ac:dyDescent="0.3">
      <c r="A96" s="15">
        <v>85</v>
      </c>
      <c r="B96" s="15"/>
      <c r="C96" s="15"/>
      <c r="D96" s="7" t="s">
        <v>327</v>
      </c>
      <c r="E96" s="3" t="s">
        <v>8</v>
      </c>
      <c r="F96" s="7" t="s">
        <v>116</v>
      </c>
      <c r="G96" s="16" t="s">
        <v>331</v>
      </c>
      <c r="H96" s="26"/>
      <c r="I96" s="17"/>
      <c r="J96" s="15"/>
      <c r="K96" s="15"/>
      <c r="L96" s="39">
        <v>465</v>
      </c>
      <c r="M96" s="44"/>
      <c r="N96" s="18"/>
      <c r="O96" s="19"/>
    </row>
    <row r="97" spans="1:15" ht="13" customHeight="1" x14ac:dyDescent="0.3">
      <c r="A97" s="15">
        <f t="shared" si="1"/>
        <v>86</v>
      </c>
      <c r="B97" s="15"/>
      <c r="C97" s="15"/>
      <c r="D97" s="7" t="s">
        <v>327</v>
      </c>
      <c r="E97" s="3" t="s">
        <v>8</v>
      </c>
      <c r="F97" s="7" t="s">
        <v>117</v>
      </c>
      <c r="G97" s="16" t="s">
        <v>331</v>
      </c>
      <c r="H97" s="26"/>
      <c r="I97" s="17"/>
      <c r="J97" s="15"/>
      <c r="K97" s="15"/>
      <c r="L97" s="39">
        <v>720</v>
      </c>
      <c r="M97" s="44"/>
      <c r="N97" s="18"/>
      <c r="O97" s="19"/>
    </row>
    <row r="98" spans="1:15" ht="15" customHeight="1" x14ac:dyDescent="0.25">
      <c r="A98" s="85" t="s">
        <v>312</v>
      </c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7"/>
    </row>
    <row r="99" spans="1:15" ht="13" customHeight="1" x14ac:dyDescent="0.3">
      <c r="A99" s="15">
        <v>87</v>
      </c>
      <c r="B99" s="15"/>
      <c r="C99" s="15"/>
      <c r="D99" s="7" t="s">
        <v>121</v>
      </c>
      <c r="E99" s="3" t="s">
        <v>8</v>
      </c>
      <c r="F99" s="7" t="s">
        <v>11</v>
      </c>
      <c r="G99" s="16" t="s">
        <v>137</v>
      </c>
      <c r="H99" s="26"/>
      <c r="I99" s="17"/>
      <c r="J99" s="15"/>
      <c r="K99" s="15"/>
      <c r="L99" s="39">
        <v>225</v>
      </c>
      <c r="M99" s="44"/>
      <c r="N99" s="18"/>
      <c r="O99" s="19"/>
    </row>
    <row r="100" spans="1:15" ht="13" customHeight="1" x14ac:dyDescent="0.3">
      <c r="A100" s="15">
        <v>88</v>
      </c>
      <c r="B100" s="15"/>
      <c r="C100" s="15"/>
      <c r="D100" s="7" t="s">
        <v>122</v>
      </c>
      <c r="E100" s="3" t="s">
        <v>8</v>
      </c>
      <c r="F100" s="7" t="s">
        <v>11</v>
      </c>
      <c r="G100" s="16" t="s">
        <v>137</v>
      </c>
      <c r="H100" s="26"/>
      <c r="I100" s="17"/>
      <c r="J100" s="15"/>
      <c r="K100" s="15"/>
      <c r="L100" s="39">
        <v>240</v>
      </c>
      <c r="M100" s="44"/>
      <c r="N100" s="18"/>
      <c r="O100" s="19"/>
    </row>
    <row r="101" spans="1:15" ht="13" customHeight="1" x14ac:dyDescent="0.3">
      <c r="A101" s="37">
        <v>89</v>
      </c>
      <c r="B101" s="15"/>
      <c r="C101" s="15"/>
      <c r="D101" s="7" t="s">
        <v>123</v>
      </c>
      <c r="E101" s="3" t="s">
        <v>8</v>
      </c>
      <c r="F101" s="7" t="s">
        <v>11</v>
      </c>
      <c r="G101" s="16" t="s">
        <v>137</v>
      </c>
      <c r="H101" s="26"/>
      <c r="I101" s="17"/>
      <c r="J101" s="15"/>
      <c r="K101" s="15"/>
      <c r="L101" s="39">
        <v>519</v>
      </c>
      <c r="M101" s="44"/>
      <c r="N101" s="18"/>
      <c r="O101" s="19"/>
    </row>
    <row r="102" spans="1:15" ht="13" customHeight="1" x14ac:dyDescent="0.3">
      <c r="A102" s="37">
        <v>90</v>
      </c>
      <c r="B102" s="15"/>
      <c r="C102" s="15"/>
      <c r="D102" s="7" t="s">
        <v>124</v>
      </c>
      <c r="E102" s="3" t="s">
        <v>8</v>
      </c>
      <c r="F102" s="7" t="s">
        <v>11</v>
      </c>
      <c r="G102" s="16" t="s">
        <v>137</v>
      </c>
      <c r="H102" s="26"/>
      <c r="I102" s="17"/>
      <c r="J102" s="15"/>
      <c r="K102" s="15"/>
      <c r="L102" s="39">
        <v>4710</v>
      </c>
      <c r="M102" s="44"/>
      <c r="N102" s="18"/>
      <c r="O102" s="19"/>
    </row>
    <row r="103" spans="1:15" ht="13" customHeight="1" x14ac:dyDescent="0.3">
      <c r="A103" s="37">
        <v>91</v>
      </c>
      <c r="B103" s="15"/>
      <c r="C103" s="15"/>
      <c r="D103" s="7" t="s">
        <v>125</v>
      </c>
      <c r="E103" s="3" t="s">
        <v>8</v>
      </c>
      <c r="F103" s="7" t="s">
        <v>11</v>
      </c>
      <c r="G103" s="16" t="s">
        <v>137</v>
      </c>
      <c r="H103" s="26"/>
      <c r="I103" s="17"/>
      <c r="J103" s="15"/>
      <c r="K103" s="15"/>
      <c r="L103" s="39">
        <v>435</v>
      </c>
      <c r="M103" s="44"/>
      <c r="N103" s="18"/>
      <c r="O103" s="19"/>
    </row>
    <row r="104" spans="1:15" ht="13" customHeight="1" x14ac:dyDescent="0.3">
      <c r="A104" s="37">
        <v>92</v>
      </c>
      <c r="B104" s="15"/>
      <c r="C104" s="15"/>
      <c r="D104" s="7" t="s">
        <v>126</v>
      </c>
      <c r="E104" s="3" t="s">
        <v>8</v>
      </c>
      <c r="F104" s="7" t="s">
        <v>11</v>
      </c>
      <c r="G104" s="16" t="s">
        <v>137</v>
      </c>
      <c r="H104" s="26"/>
      <c r="I104" s="17"/>
      <c r="J104" s="15"/>
      <c r="K104" s="15"/>
      <c r="L104" s="39">
        <v>210</v>
      </c>
      <c r="M104" s="44"/>
      <c r="N104" s="18"/>
      <c r="O104" s="19"/>
    </row>
    <row r="105" spans="1:15" ht="13" customHeight="1" x14ac:dyDescent="0.3">
      <c r="A105" s="37">
        <v>93</v>
      </c>
      <c r="B105" s="15"/>
      <c r="C105" s="15"/>
      <c r="D105" s="7" t="s">
        <v>127</v>
      </c>
      <c r="E105" s="3" t="s">
        <v>8</v>
      </c>
      <c r="F105" s="7" t="s">
        <v>11</v>
      </c>
      <c r="G105" s="16" t="s">
        <v>137</v>
      </c>
      <c r="H105" s="26"/>
      <c r="I105" s="17"/>
      <c r="J105" s="15"/>
      <c r="K105" s="15"/>
      <c r="L105" s="39">
        <v>393</v>
      </c>
      <c r="M105" s="44"/>
      <c r="N105" s="18"/>
      <c r="O105" s="19"/>
    </row>
    <row r="106" spans="1:15" ht="13" customHeight="1" x14ac:dyDescent="0.3">
      <c r="A106" s="37">
        <v>94</v>
      </c>
      <c r="B106" s="37"/>
      <c r="C106" s="37"/>
      <c r="D106" s="7" t="s">
        <v>423</v>
      </c>
      <c r="E106" s="3" t="s">
        <v>8</v>
      </c>
      <c r="F106" s="7" t="s">
        <v>11</v>
      </c>
      <c r="G106" s="16" t="s">
        <v>137</v>
      </c>
      <c r="H106" s="26"/>
      <c r="I106" s="17"/>
      <c r="J106" s="37"/>
      <c r="K106" s="37"/>
      <c r="L106" s="39">
        <v>48</v>
      </c>
      <c r="M106" s="44"/>
      <c r="N106" s="18"/>
      <c r="O106" s="19"/>
    </row>
    <row r="107" spans="1:15" ht="13" customHeight="1" x14ac:dyDescent="0.3">
      <c r="A107" s="37">
        <v>95</v>
      </c>
      <c r="B107" s="15"/>
      <c r="C107" s="15"/>
      <c r="D107" s="7" t="s">
        <v>128</v>
      </c>
      <c r="E107" s="3" t="s">
        <v>8</v>
      </c>
      <c r="F107" s="7" t="s">
        <v>11</v>
      </c>
      <c r="G107" s="16" t="s">
        <v>137</v>
      </c>
      <c r="H107" s="26"/>
      <c r="I107" s="17"/>
      <c r="J107" s="15"/>
      <c r="K107" s="15"/>
      <c r="L107" s="39">
        <v>759</v>
      </c>
      <c r="M107" s="44"/>
      <c r="N107" s="18"/>
      <c r="O107" s="19"/>
    </row>
    <row r="108" spans="1:15" ht="13" customHeight="1" x14ac:dyDescent="0.3">
      <c r="A108" s="37">
        <v>96</v>
      </c>
      <c r="B108" s="15"/>
      <c r="C108" s="15"/>
      <c r="D108" s="7" t="s">
        <v>129</v>
      </c>
      <c r="E108" s="3" t="s">
        <v>8</v>
      </c>
      <c r="F108" s="7" t="s">
        <v>12</v>
      </c>
      <c r="G108" s="16" t="s">
        <v>138</v>
      </c>
      <c r="H108" s="26"/>
      <c r="I108" s="17"/>
      <c r="J108" s="15"/>
      <c r="K108" s="15"/>
      <c r="L108" s="39">
        <v>399</v>
      </c>
      <c r="M108" s="44"/>
      <c r="N108" s="18"/>
      <c r="O108" s="19"/>
    </row>
    <row r="109" spans="1:15" ht="13" customHeight="1" x14ac:dyDescent="0.3">
      <c r="A109" s="37">
        <v>97</v>
      </c>
      <c r="B109" s="15"/>
      <c r="C109" s="15"/>
      <c r="D109" s="7" t="s">
        <v>130</v>
      </c>
      <c r="E109" s="3" t="s">
        <v>8</v>
      </c>
      <c r="F109" s="7" t="s">
        <v>12</v>
      </c>
      <c r="G109" s="16" t="s">
        <v>138</v>
      </c>
      <c r="H109" s="26"/>
      <c r="I109" s="17"/>
      <c r="J109" s="15"/>
      <c r="K109" s="15"/>
      <c r="L109" s="39">
        <v>168</v>
      </c>
      <c r="M109" s="44"/>
      <c r="N109" s="18"/>
      <c r="O109" s="19"/>
    </row>
    <row r="110" spans="1:15" ht="13" customHeight="1" x14ac:dyDescent="0.3">
      <c r="A110" s="37">
        <v>98</v>
      </c>
      <c r="B110" s="15"/>
      <c r="C110" s="15"/>
      <c r="D110" s="7" t="s">
        <v>131</v>
      </c>
      <c r="E110" s="3" t="s">
        <v>8</v>
      </c>
      <c r="F110" s="7" t="s">
        <v>11</v>
      </c>
      <c r="G110" s="16" t="s">
        <v>138</v>
      </c>
      <c r="H110" s="26"/>
      <c r="I110" s="17"/>
      <c r="J110" s="15"/>
      <c r="K110" s="15"/>
      <c r="L110" s="39">
        <v>399</v>
      </c>
      <c r="M110" s="44"/>
      <c r="N110" s="18"/>
      <c r="O110" s="19"/>
    </row>
    <row r="111" spans="1:15" ht="13" customHeight="1" x14ac:dyDescent="0.3">
      <c r="A111" s="59">
        <v>99</v>
      </c>
      <c r="B111" s="59"/>
      <c r="C111" s="59"/>
      <c r="D111" s="7" t="s">
        <v>436</v>
      </c>
      <c r="E111" s="3" t="s">
        <v>8</v>
      </c>
      <c r="F111" s="7" t="s">
        <v>11</v>
      </c>
      <c r="G111" s="16" t="s">
        <v>138</v>
      </c>
      <c r="H111" s="26"/>
      <c r="I111" s="17"/>
      <c r="J111" s="59"/>
      <c r="K111" s="59"/>
      <c r="L111" s="39">
        <v>30</v>
      </c>
      <c r="M111" s="44"/>
      <c r="N111" s="18"/>
      <c r="O111" s="19"/>
    </row>
    <row r="112" spans="1:15" ht="13" customHeight="1" x14ac:dyDescent="0.3">
      <c r="A112" s="59">
        <v>100</v>
      </c>
      <c r="B112" s="59"/>
      <c r="C112" s="59"/>
      <c r="D112" s="7" t="s">
        <v>461</v>
      </c>
      <c r="E112" s="3" t="s">
        <v>8</v>
      </c>
      <c r="F112" s="7" t="s">
        <v>11</v>
      </c>
      <c r="G112" s="16" t="s">
        <v>138</v>
      </c>
      <c r="H112" s="26"/>
      <c r="I112" s="17"/>
      <c r="J112" s="59"/>
      <c r="K112" s="59"/>
      <c r="L112" s="39">
        <v>30</v>
      </c>
      <c r="M112" s="44"/>
      <c r="N112" s="18"/>
      <c r="O112" s="19"/>
    </row>
    <row r="113" spans="1:15" ht="13" customHeight="1" x14ac:dyDescent="0.3">
      <c r="A113" s="59">
        <v>101</v>
      </c>
      <c r="B113" s="15"/>
      <c r="C113" s="15"/>
      <c r="D113" s="7" t="s">
        <v>132</v>
      </c>
      <c r="E113" s="3" t="s">
        <v>8</v>
      </c>
      <c r="F113" s="7" t="s">
        <v>12</v>
      </c>
      <c r="G113" s="16" t="s">
        <v>138</v>
      </c>
      <c r="H113" s="26"/>
      <c r="I113" s="17"/>
      <c r="J113" s="15"/>
      <c r="K113" s="15"/>
      <c r="L113" s="39">
        <v>60</v>
      </c>
      <c r="M113" s="44"/>
      <c r="N113" s="18"/>
      <c r="O113" s="19"/>
    </row>
    <row r="114" spans="1:15" ht="13" customHeight="1" x14ac:dyDescent="0.3">
      <c r="A114" s="59">
        <v>102</v>
      </c>
      <c r="B114" s="15"/>
      <c r="C114" s="15"/>
      <c r="D114" s="7" t="s">
        <v>133</v>
      </c>
      <c r="E114" s="3" t="s">
        <v>8</v>
      </c>
      <c r="F114" s="7" t="s">
        <v>11</v>
      </c>
      <c r="G114" s="16" t="s">
        <v>138</v>
      </c>
      <c r="H114" s="26"/>
      <c r="I114" s="17"/>
      <c r="J114" s="15"/>
      <c r="K114" s="15"/>
      <c r="L114" s="39">
        <v>117</v>
      </c>
      <c r="M114" s="44"/>
      <c r="N114" s="18"/>
      <c r="O114" s="19"/>
    </row>
    <row r="115" spans="1:15" ht="13" customHeight="1" x14ac:dyDescent="0.3">
      <c r="A115" s="59">
        <v>103</v>
      </c>
      <c r="B115" s="36"/>
      <c r="C115" s="36"/>
      <c r="D115" s="7" t="s">
        <v>134</v>
      </c>
      <c r="E115" s="3" t="s">
        <v>8</v>
      </c>
      <c r="F115" s="7" t="s">
        <v>11</v>
      </c>
      <c r="G115" s="16" t="s">
        <v>138</v>
      </c>
      <c r="H115" s="26"/>
      <c r="I115" s="17"/>
      <c r="J115" s="36"/>
      <c r="K115" s="36"/>
      <c r="L115" s="39">
        <v>78</v>
      </c>
      <c r="M115" s="44"/>
      <c r="N115" s="18"/>
      <c r="O115" s="19"/>
    </row>
    <row r="116" spans="1:15" ht="13" customHeight="1" x14ac:dyDescent="0.3">
      <c r="A116" s="59">
        <v>104</v>
      </c>
      <c r="B116" s="15"/>
      <c r="C116" s="15"/>
      <c r="D116" s="7" t="s">
        <v>332</v>
      </c>
      <c r="E116" s="3" t="s">
        <v>8</v>
      </c>
      <c r="F116" s="7" t="s">
        <v>11</v>
      </c>
      <c r="G116" s="16" t="s">
        <v>138</v>
      </c>
      <c r="H116" s="26"/>
      <c r="I116" s="17"/>
      <c r="J116" s="15"/>
      <c r="K116" s="15"/>
      <c r="L116" s="39">
        <v>168</v>
      </c>
      <c r="M116" s="44"/>
      <c r="N116" s="18"/>
      <c r="O116" s="19"/>
    </row>
    <row r="117" spans="1:15" ht="13" customHeight="1" x14ac:dyDescent="0.3">
      <c r="A117" s="59">
        <v>105</v>
      </c>
      <c r="B117" s="36"/>
      <c r="C117" s="36"/>
      <c r="D117" s="7" t="s">
        <v>333</v>
      </c>
      <c r="E117" s="3" t="s">
        <v>8</v>
      </c>
      <c r="F117" s="7" t="s">
        <v>11</v>
      </c>
      <c r="G117" s="16" t="s">
        <v>138</v>
      </c>
      <c r="H117" s="26"/>
      <c r="I117" s="17"/>
      <c r="J117" s="36"/>
      <c r="K117" s="36"/>
      <c r="L117" s="39">
        <v>180</v>
      </c>
      <c r="M117" s="44"/>
      <c r="N117" s="18"/>
      <c r="O117" s="19"/>
    </row>
    <row r="118" spans="1:15" ht="13" customHeight="1" x14ac:dyDescent="0.3">
      <c r="A118" s="59">
        <v>106</v>
      </c>
      <c r="B118" s="36"/>
      <c r="C118" s="36"/>
      <c r="D118" s="7" t="s">
        <v>334</v>
      </c>
      <c r="E118" s="3" t="s">
        <v>8</v>
      </c>
      <c r="F118" s="7" t="s">
        <v>11</v>
      </c>
      <c r="G118" s="16" t="s">
        <v>138</v>
      </c>
      <c r="H118" s="26"/>
      <c r="I118" s="17"/>
      <c r="J118" s="36"/>
      <c r="K118" s="36"/>
      <c r="L118" s="39">
        <v>210</v>
      </c>
      <c r="M118" s="44"/>
      <c r="N118" s="18"/>
      <c r="O118" s="19"/>
    </row>
    <row r="119" spans="1:15" ht="13" customHeight="1" x14ac:dyDescent="0.3">
      <c r="A119" s="59">
        <v>107</v>
      </c>
      <c r="B119" s="36"/>
      <c r="C119" s="36"/>
      <c r="D119" s="7" t="s">
        <v>335</v>
      </c>
      <c r="E119" s="3" t="s">
        <v>8</v>
      </c>
      <c r="F119" s="7" t="s">
        <v>11</v>
      </c>
      <c r="G119" s="16" t="s">
        <v>138</v>
      </c>
      <c r="H119" s="26"/>
      <c r="I119" s="17"/>
      <c r="J119" s="36"/>
      <c r="K119" s="36"/>
      <c r="L119" s="39">
        <v>345</v>
      </c>
      <c r="M119" s="44"/>
      <c r="N119" s="18"/>
      <c r="O119" s="19"/>
    </row>
    <row r="120" spans="1:15" ht="13" customHeight="1" x14ac:dyDescent="0.3">
      <c r="A120" s="59">
        <v>108</v>
      </c>
      <c r="B120" s="36"/>
      <c r="C120" s="36"/>
      <c r="D120" s="7" t="s">
        <v>135</v>
      </c>
      <c r="E120" s="3" t="s">
        <v>8</v>
      </c>
      <c r="F120" s="7" t="s">
        <v>11</v>
      </c>
      <c r="G120" s="16" t="s">
        <v>138</v>
      </c>
      <c r="H120" s="26"/>
      <c r="I120" s="17"/>
      <c r="J120" s="36"/>
      <c r="K120" s="36"/>
      <c r="L120" s="39">
        <v>1578</v>
      </c>
      <c r="M120" s="44"/>
      <c r="N120" s="18"/>
      <c r="O120" s="19"/>
    </row>
    <row r="121" spans="1:15" ht="13" customHeight="1" x14ac:dyDescent="0.3">
      <c r="A121" s="59">
        <v>109</v>
      </c>
      <c r="B121" s="36"/>
      <c r="C121" s="36"/>
      <c r="D121" s="7" t="s">
        <v>136</v>
      </c>
      <c r="E121" s="3" t="s">
        <v>8</v>
      </c>
      <c r="F121" s="7" t="s">
        <v>11</v>
      </c>
      <c r="G121" s="16" t="s">
        <v>138</v>
      </c>
      <c r="H121" s="26"/>
      <c r="I121" s="17"/>
      <c r="J121" s="36"/>
      <c r="K121" s="36"/>
      <c r="L121" s="39">
        <v>468</v>
      </c>
      <c r="M121" s="44"/>
      <c r="N121" s="18"/>
      <c r="O121" s="19"/>
    </row>
    <row r="122" spans="1:15" ht="13" customHeight="1" x14ac:dyDescent="0.3">
      <c r="A122" s="37">
        <v>110</v>
      </c>
      <c r="B122" s="15"/>
      <c r="C122" s="15"/>
      <c r="D122" s="7" t="s">
        <v>336</v>
      </c>
      <c r="E122" s="3" t="s">
        <v>8</v>
      </c>
      <c r="F122" s="7" t="s">
        <v>338</v>
      </c>
      <c r="G122" s="16" t="s">
        <v>339</v>
      </c>
      <c r="H122" s="17"/>
      <c r="I122" s="17"/>
      <c r="J122" s="15"/>
      <c r="K122" s="15"/>
      <c r="L122" s="39">
        <v>168</v>
      </c>
      <c r="M122" s="44"/>
      <c r="N122" s="18"/>
      <c r="O122" s="19"/>
    </row>
    <row r="123" spans="1:15" ht="13" customHeight="1" x14ac:dyDescent="0.3">
      <c r="A123" s="37">
        <v>111</v>
      </c>
      <c r="B123" s="15"/>
      <c r="C123" s="15"/>
      <c r="D123" s="7" t="s">
        <v>337</v>
      </c>
      <c r="E123" s="3" t="s">
        <v>8</v>
      </c>
      <c r="F123" s="7" t="s">
        <v>338</v>
      </c>
      <c r="G123" s="16" t="s">
        <v>339</v>
      </c>
      <c r="H123" s="17"/>
      <c r="I123" s="17"/>
      <c r="J123" s="15"/>
      <c r="K123" s="15"/>
      <c r="L123" s="39">
        <v>900</v>
      </c>
      <c r="M123" s="44"/>
      <c r="N123" s="18"/>
      <c r="O123" s="19"/>
    </row>
    <row r="124" spans="1:15" ht="15" customHeight="1" x14ac:dyDescent="0.25">
      <c r="A124" s="85" t="s">
        <v>139</v>
      </c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7"/>
    </row>
    <row r="125" spans="1:15" ht="13" customHeight="1" x14ac:dyDescent="0.3">
      <c r="A125" s="59">
        <v>112</v>
      </c>
      <c r="B125" s="15"/>
      <c r="C125" s="15"/>
      <c r="D125" s="7" t="s">
        <v>140</v>
      </c>
      <c r="E125" s="3" t="s">
        <v>348</v>
      </c>
      <c r="F125" s="7" t="s">
        <v>160</v>
      </c>
      <c r="G125" s="16" t="s">
        <v>165</v>
      </c>
      <c r="H125" s="3"/>
      <c r="I125" s="3"/>
      <c r="J125" s="3"/>
      <c r="K125" s="3"/>
      <c r="L125" s="40">
        <v>33</v>
      </c>
      <c r="M125" s="44"/>
      <c r="N125" s="18"/>
      <c r="O125" s="19"/>
    </row>
    <row r="126" spans="1:15" ht="13" customHeight="1" x14ac:dyDescent="0.3">
      <c r="A126" s="59">
        <v>113</v>
      </c>
      <c r="B126" s="15"/>
      <c r="C126" s="15"/>
      <c r="D126" s="7" t="s">
        <v>141</v>
      </c>
      <c r="E126" s="3" t="s">
        <v>8</v>
      </c>
      <c r="F126" s="7" t="s">
        <v>340</v>
      </c>
      <c r="G126" s="16" t="s">
        <v>119</v>
      </c>
      <c r="H126" s="3"/>
      <c r="I126" s="3"/>
      <c r="J126" s="3"/>
      <c r="K126" s="3"/>
      <c r="L126" s="40">
        <v>108</v>
      </c>
      <c r="M126" s="44"/>
      <c r="N126" s="18"/>
      <c r="O126" s="19"/>
    </row>
    <row r="127" spans="1:15" ht="13" customHeight="1" x14ac:dyDescent="0.3">
      <c r="A127" s="59">
        <v>114</v>
      </c>
      <c r="B127" s="15"/>
      <c r="C127" s="15"/>
      <c r="D127" s="7" t="s">
        <v>142</v>
      </c>
      <c r="E127" s="3" t="s">
        <v>8</v>
      </c>
      <c r="F127" s="7" t="s">
        <v>340</v>
      </c>
      <c r="G127" s="16" t="s">
        <v>119</v>
      </c>
      <c r="H127" s="3"/>
      <c r="I127" s="3"/>
      <c r="J127" s="3"/>
      <c r="K127" s="3"/>
      <c r="L127" s="40">
        <v>168</v>
      </c>
      <c r="M127" s="44"/>
      <c r="N127" s="18"/>
      <c r="O127" s="19"/>
    </row>
    <row r="128" spans="1:15" ht="13" customHeight="1" x14ac:dyDescent="0.3">
      <c r="A128" s="59">
        <v>115</v>
      </c>
      <c r="B128" s="15"/>
      <c r="C128" s="15"/>
      <c r="D128" s="7" t="s">
        <v>143</v>
      </c>
      <c r="E128" s="3" t="s">
        <v>8</v>
      </c>
      <c r="F128" s="7" t="s">
        <v>340</v>
      </c>
      <c r="G128" s="16" t="s">
        <v>119</v>
      </c>
      <c r="H128" s="3"/>
      <c r="I128" s="3"/>
      <c r="J128" s="3"/>
      <c r="K128" s="3"/>
      <c r="L128" s="40">
        <v>879</v>
      </c>
      <c r="M128" s="44"/>
      <c r="N128" s="18"/>
      <c r="O128" s="19"/>
    </row>
    <row r="129" spans="1:15" ht="13" customHeight="1" x14ac:dyDescent="0.3">
      <c r="A129" s="59">
        <v>116</v>
      </c>
      <c r="B129" s="15"/>
      <c r="C129" s="15"/>
      <c r="D129" s="7" t="s">
        <v>144</v>
      </c>
      <c r="E129" s="3" t="s">
        <v>348</v>
      </c>
      <c r="F129" s="7" t="s">
        <v>161</v>
      </c>
      <c r="G129" s="16" t="s">
        <v>165</v>
      </c>
      <c r="H129" s="3"/>
      <c r="I129" s="3"/>
      <c r="J129" s="3"/>
      <c r="K129" s="3"/>
      <c r="L129" s="40">
        <v>939</v>
      </c>
      <c r="M129" s="44"/>
      <c r="N129" s="18"/>
      <c r="O129" s="19"/>
    </row>
    <row r="130" spans="1:15" ht="13" customHeight="1" x14ac:dyDescent="0.3">
      <c r="A130" s="59">
        <v>117</v>
      </c>
      <c r="B130" s="15"/>
      <c r="C130" s="15"/>
      <c r="D130" s="7" t="s">
        <v>144</v>
      </c>
      <c r="E130" s="3" t="s">
        <v>348</v>
      </c>
      <c r="F130" s="7" t="s">
        <v>162</v>
      </c>
      <c r="G130" s="16" t="s">
        <v>165</v>
      </c>
      <c r="H130" s="3"/>
      <c r="I130" s="3"/>
      <c r="J130" s="3"/>
      <c r="K130" s="3"/>
      <c r="L130" s="40">
        <v>930</v>
      </c>
      <c r="M130" s="44"/>
      <c r="N130" s="18"/>
      <c r="O130" s="19"/>
    </row>
    <row r="131" spans="1:15" ht="27" customHeight="1" x14ac:dyDescent="0.3">
      <c r="A131" s="59">
        <v>118</v>
      </c>
      <c r="B131" s="15"/>
      <c r="C131" s="15"/>
      <c r="D131" s="7" t="s">
        <v>145</v>
      </c>
      <c r="E131" s="3" t="s">
        <v>348</v>
      </c>
      <c r="F131" s="7" t="s">
        <v>161</v>
      </c>
      <c r="G131" s="16" t="s">
        <v>165</v>
      </c>
      <c r="H131" s="3"/>
      <c r="I131" s="3"/>
      <c r="J131" s="3"/>
      <c r="K131" s="3"/>
      <c r="L131" s="40">
        <v>159</v>
      </c>
      <c r="M131" s="44"/>
      <c r="N131" s="18"/>
      <c r="O131" s="19"/>
    </row>
    <row r="132" spans="1:15" ht="13" customHeight="1" x14ac:dyDescent="0.3">
      <c r="A132" s="59">
        <v>119</v>
      </c>
      <c r="B132" s="15"/>
      <c r="C132" s="15"/>
      <c r="D132" s="7" t="s">
        <v>146</v>
      </c>
      <c r="E132" s="3" t="s">
        <v>348</v>
      </c>
      <c r="F132" s="7" t="s">
        <v>14</v>
      </c>
      <c r="G132" s="16" t="s">
        <v>166</v>
      </c>
      <c r="H132" s="3"/>
      <c r="I132" s="3"/>
      <c r="J132" s="3"/>
      <c r="K132" s="3"/>
      <c r="L132" s="40">
        <v>18</v>
      </c>
      <c r="M132" s="44"/>
      <c r="N132" s="18"/>
      <c r="O132" s="19"/>
    </row>
    <row r="133" spans="1:15" ht="13" customHeight="1" x14ac:dyDescent="0.3">
      <c r="A133" s="59">
        <v>120</v>
      </c>
      <c r="B133" s="15"/>
      <c r="C133" s="15"/>
      <c r="D133" s="7" t="s">
        <v>147</v>
      </c>
      <c r="E133" s="3" t="s">
        <v>348</v>
      </c>
      <c r="F133" s="7" t="s">
        <v>14</v>
      </c>
      <c r="G133" s="16" t="s">
        <v>166</v>
      </c>
      <c r="H133" s="3"/>
      <c r="I133" s="3"/>
      <c r="J133" s="3"/>
      <c r="K133" s="3"/>
      <c r="L133" s="40">
        <v>33</v>
      </c>
      <c r="M133" s="44"/>
      <c r="N133" s="18"/>
      <c r="O133" s="19"/>
    </row>
    <row r="134" spans="1:15" ht="13" customHeight="1" x14ac:dyDescent="0.3">
      <c r="A134" s="59">
        <v>121</v>
      </c>
      <c r="B134" s="15"/>
      <c r="C134" s="15"/>
      <c r="D134" s="7" t="s">
        <v>148</v>
      </c>
      <c r="E134" s="3" t="s">
        <v>10</v>
      </c>
      <c r="F134" s="7" t="s">
        <v>163</v>
      </c>
      <c r="G134" s="16" t="s">
        <v>167</v>
      </c>
      <c r="H134" s="17"/>
      <c r="I134" s="17"/>
      <c r="J134" s="15"/>
      <c r="K134" s="15"/>
      <c r="L134" s="40">
        <v>75</v>
      </c>
      <c r="M134" s="44"/>
      <c r="N134" s="18"/>
      <c r="O134" s="19"/>
    </row>
    <row r="135" spans="1:15" ht="13" customHeight="1" x14ac:dyDescent="0.3">
      <c r="A135" s="59">
        <v>122</v>
      </c>
      <c r="B135" s="15"/>
      <c r="C135" s="15"/>
      <c r="D135" s="7" t="s">
        <v>149</v>
      </c>
      <c r="E135" s="3" t="s">
        <v>10</v>
      </c>
      <c r="F135" s="7" t="s">
        <v>163</v>
      </c>
      <c r="G135" s="16" t="s">
        <v>167</v>
      </c>
      <c r="H135" s="17"/>
      <c r="I135" s="17"/>
      <c r="J135" s="15"/>
      <c r="K135" s="15"/>
      <c r="L135" s="40">
        <v>39</v>
      </c>
      <c r="M135" s="44"/>
      <c r="N135" s="18"/>
      <c r="O135" s="19"/>
    </row>
    <row r="136" spans="1:15" ht="13" customHeight="1" x14ac:dyDescent="0.3">
      <c r="A136" s="59">
        <v>123</v>
      </c>
      <c r="B136" s="15"/>
      <c r="C136" s="15"/>
      <c r="D136" s="7" t="s">
        <v>150</v>
      </c>
      <c r="E136" s="3" t="s">
        <v>8</v>
      </c>
      <c r="F136" s="7" t="s">
        <v>87</v>
      </c>
      <c r="G136" s="16" t="s">
        <v>168</v>
      </c>
      <c r="H136" s="17"/>
      <c r="I136" s="17"/>
      <c r="J136" s="15"/>
      <c r="K136" s="15"/>
      <c r="L136" s="40">
        <v>33</v>
      </c>
      <c r="M136" s="44"/>
      <c r="N136" s="18"/>
      <c r="O136" s="19"/>
    </row>
    <row r="137" spans="1:15" ht="13" customHeight="1" x14ac:dyDescent="0.3">
      <c r="A137" s="59">
        <v>124</v>
      </c>
      <c r="B137" s="15"/>
      <c r="C137" s="15"/>
      <c r="D137" s="7" t="s">
        <v>150</v>
      </c>
      <c r="E137" s="3" t="s">
        <v>8</v>
      </c>
      <c r="F137" s="7" t="s">
        <v>12</v>
      </c>
      <c r="G137" s="16" t="s">
        <v>118</v>
      </c>
      <c r="H137" s="17"/>
      <c r="I137" s="17"/>
      <c r="J137" s="15"/>
      <c r="K137" s="15"/>
      <c r="L137" s="40">
        <v>174</v>
      </c>
      <c r="M137" s="44"/>
      <c r="N137" s="18"/>
      <c r="O137" s="19"/>
    </row>
    <row r="138" spans="1:15" ht="13" customHeight="1" x14ac:dyDescent="0.3">
      <c r="A138" s="59">
        <v>125</v>
      </c>
      <c r="B138" s="15"/>
      <c r="C138" s="15"/>
      <c r="D138" s="7" t="s">
        <v>151</v>
      </c>
      <c r="E138" s="3" t="s">
        <v>10</v>
      </c>
      <c r="F138" s="7" t="s">
        <v>160</v>
      </c>
      <c r="G138" s="16" t="s">
        <v>167</v>
      </c>
      <c r="H138" s="3"/>
      <c r="I138" s="3"/>
      <c r="J138" s="3"/>
      <c r="K138" s="3"/>
      <c r="L138" s="40">
        <v>72</v>
      </c>
      <c r="M138" s="45"/>
      <c r="N138" s="18"/>
      <c r="O138" s="19"/>
    </row>
    <row r="139" spans="1:15" ht="13" customHeight="1" x14ac:dyDescent="0.3">
      <c r="A139" s="59">
        <v>126</v>
      </c>
      <c r="B139" s="15"/>
      <c r="C139" s="15"/>
      <c r="D139" s="7" t="s">
        <v>152</v>
      </c>
      <c r="E139" s="3" t="s">
        <v>8</v>
      </c>
      <c r="F139" s="7" t="s">
        <v>11</v>
      </c>
      <c r="G139" s="16" t="s">
        <v>169</v>
      </c>
      <c r="H139" s="3"/>
      <c r="I139" s="3"/>
      <c r="J139" s="3"/>
      <c r="K139" s="3"/>
      <c r="L139" s="40">
        <v>72</v>
      </c>
      <c r="M139" s="45"/>
      <c r="N139" s="18"/>
      <c r="O139" s="19"/>
    </row>
    <row r="140" spans="1:15" ht="13" customHeight="1" x14ac:dyDescent="0.3">
      <c r="A140" s="59">
        <v>127</v>
      </c>
      <c r="B140" s="15"/>
      <c r="C140" s="15"/>
      <c r="D140" s="7" t="s">
        <v>153</v>
      </c>
      <c r="E140" s="3" t="s">
        <v>8</v>
      </c>
      <c r="F140" s="7" t="s">
        <v>11</v>
      </c>
      <c r="G140" s="16" t="s">
        <v>119</v>
      </c>
      <c r="H140" s="3"/>
      <c r="I140" s="3"/>
      <c r="J140" s="3"/>
      <c r="K140" s="3"/>
      <c r="L140" s="40">
        <v>72</v>
      </c>
      <c r="M140" s="45"/>
      <c r="N140" s="18"/>
      <c r="O140" s="19"/>
    </row>
    <row r="141" spans="1:15" ht="13" customHeight="1" x14ac:dyDescent="0.3">
      <c r="A141" s="59">
        <v>128</v>
      </c>
      <c r="B141" s="15"/>
      <c r="C141" s="15"/>
      <c r="D141" s="7" t="s">
        <v>154</v>
      </c>
      <c r="E141" s="3" t="s">
        <v>8</v>
      </c>
      <c r="F141" s="7" t="s">
        <v>11</v>
      </c>
      <c r="G141" s="16" t="s">
        <v>119</v>
      </c>
      <c r="H141" s="3"/>
      <c r="I141" s="3"/>
      <c r="J141" s="3"/>
      <c r="K141" s="3"/>
      <c r="L141" s="40">
        <v>27</v>
      </c>
      <c r="M141" s="45"/>
      <c r="N141" s="18"/>
      <c r="O141" s="19"/>
    </row>
    <row r="142" spans="1:15" ht="13" customHeight="1" x14ac:dyDescent="0.3">
      <c r="A142" s="59">
        <v>129</v>
      </c>
      <c r="B142" s="15"/>
      <c r="C142" s="15"/>
      <c r="D142" s="7" t="s">
        <v>155</v>
      </c>
      <c r="E142" s="3" t="s">
        <v>8</v>
      </c>
      <c r="F142" s="7" t="s">
        <v>11</v>
      </c>
      <c r="G142" s="16" t="s">
        <v>170</v>
      </c>
      <c r="H142" s="3"/>
      <c r="I142" s="3"/>
      <c r="J142" s="3"/>
      <c r="K142" s="3"/>
      <c r="L142" s="40">
        <v>42</v>
      </c>
      <c r="M142" s="45"/>
      <c r="N142" s="18"/>
      <c r="O142" s="19"/>
    </row>
    <row r="143" spans="1:15" ht="13" customHeight="1" x14ac:dyDescent="0.3">
      <c r="A143" s="59">
        <v>130</v>
      </c>
      <c r="B143" s="15"/>
      <c r="C143" s="15"/>
      <c r="D143" s="7" t="s">
        <v>156</v>
      </c>
      <c r="E143" s="3" t="s">
        <v>8</v>
      </c>
      <c r="F143" s="7" t="s">
        <v>11</v>
      </c>
      <c r="G143" s="16" t="s">
        <v>170</v>
      </c>
      <c r="H143" s="3"/>
      <c r="I143" s="3"/>
      <c r="J143" s="3"/>
      <c r="K143" s="3"/>
      <c r="L143" s="40">
        <v>915</v>
      </c>
      <c r="M143" s="45"/>
      <c r="N143" s="18"/>
      <c r="O143" s="19"/>
    </row>
    <row r="144" spans="1:15" ht="32.25" customHeight="1" x14ac:dyDescent="0.3">
      <c r="A144" s="59">
        <v>131</v>
      </c>
      <c r="B144" s="15"/>
      <c r="C144" s="15"/>
      <c r="D144" s="7" t="s">
        <v>157</v>
      </c>
      <c r="E144" s="3" t="s">
        <v>348</v>
      </c>
      <c r="F144" s="7" t="s">
        <v>164</v>
      </c>
      <c r="G144" s="16" t="s">
        <v>171</v>
      </c>
      <c r="H144" s="3"/>
      <c r="I144" s="3"/>
      <c r="J144" s="3"/>
      <c r="K144" s="3"/>
      <c r="L144" s="40">
        <v>1200</v>
      </c>
      <c r="M144" s="45"/>
      <c r="N144" s="18"/>
      <c r="O144" s="19"/>
    </row>
    <row r="145" spans="1:15" ht="28" customHeight="1" x14ac:dyDescent="0.3">
      <c r="A145" s="59">
        <v>132</v>
      </c>
      <c r="B145" s="15"/>
      <c r="C145" s="15"/>
      <c r="D145" s="7" t="s">
        <v>158</v>
      </c>
      <c r="E145" s="3" t="s">
        <v>348</v>
      </c>
      <c r="F145" s="33" t="s">
        <v>164</v>
      </c>
      <c r="G145" s="16" t="s">
        <v>171</v>
      </c>
      <c r="H145" s="3"/>
      <c r="I145" s="3"/>
      <c r="J145" s="3"/>
      <c r="K145" s="3"/>
      <c r="L145" s="40">
        <v>1200</v>
      </c>
      <c r="M145" s="45"/>
      <c r="N145" s="18"/>
      <c r="O145" s="19"/>
    </row>
    <row r="146" spans="1:15" ht="28" customHeight="1" x14ac:dyDescent="0.3">
      <c r="A146" s="37">
        <v>133</v>
      </c>
      <c r="B146" s="15"/>
      <c r="C146" s="15"/>
      <c r="D146" s="7" t="s">
        <v>159</v>
      </c>
      <c r="E146" s="3" t="s">
        <v>348</v>
      </c>
      <c r="F146" s="33" t="s">
        <v>164</v>
      </c>
      <c r="G146" s="16" t="s">
        <v>171</v>
      </c>
      <c r="H146" s="3"/>
      <c r="I146" s="3"/>
      <c r="J146" s="3"/>
      <c r="K146" s="3"/>
      <c r="L146" s="40">
        <v>300</v>
      </c>
      <c r="M146" s="45"/>
      <c r="N146" s="18"/>
      <c r="O146" s="19"/>
    </row>
    <row r="147" spans="1:15" ht="28" customHeight="1" x14ac:dyDescent="0.3">
      <c r="A147" s="37">
        <v>134</v>
      </c>
      <c r="B147" s="15"/>
      <c r="C147" s="15"/>
      <c r="D147" s="7" t="s">
        <v>424</v>
      </c>
      <c r="E147" s="3" t="s">
        <v>348</v>
      </c>
      <c r="F147" s="33" t="s">
        <v>164</v>
      </c>
      <c r="G147" s="16" t="s">
        <v>171</v>
      </c>
      <c r="H147" s="3"/>
      <c r="I147" s="3"/>
      <c r="J147" s="3"/>
      <c r="K147" s="3"/>
      <c r="L147" s="40">
        <v>120</v>
      </c>
      <c r="M147" s="45"/>
      <c r="N147" s="18"/>
      <c r="O147" s="19"/>
    </row>
    <row r="148" spans="1:15" s="34" customFormat="1" ht="15" customHeight="1" x14ac:dyDescent="0.25">
      <c r="A148" s="85" t="s">
        <v>172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7"/>
    </row>
    <row r="149" spans="1:15" ht="13" customHeight="1" x14ac:dyDescent="0.3">
      <c r="A149" s="59">
        <v>135</v>
      </c>
      <c r="B149" s="15"/>
      <c r="C149" s="15"/>
      <c r="D149" s="7" t="s">
        <v>173</v>
      </c>
      <c r="E149" s="3" t="s">
        <v>10</v>
      </c>
      <c r="F149" s="7" t="s">
        <v>341</v>
      </c>
      <c r="G149" s="16" t="s">
        <v>181</v>
      </c>
      <c r="H149" s="17"/>
      <c r="I149" s="17"/>
      <c r="J149" s="15"/>
      <c r="K149" s="15"/>
      <c r="L149" s="39">
        <v>165</v>
      </c>
      <c r="M149" s="44"/>
      <c r="N149" s="18"/>
      <c r="O149" s="19"/>
    </row>
    <row r="150" spans="1:15" ht="13" customHeight="1" x14ac:dyDescent="0.3">
      <c r="A150" s="59">
        <v>136</v>
      </c>
      <c r="B150" s="15"/>
      <c r="C150" s="15"/>
      <c r="D150" s="7" t="s">
        <v>174</v>
      </c>
      <c r="E150" s="3" t="s">
        <v>10</v>
      </c>
      <c r="F150" s="7" t="s">
        <v>163</v>
      </c>
      <c r="G150" s="16" t="s">
        <v>181</v>
      </c>
      <c r="H150" s="17"/>
      <c r="I150" s="17"/>
      <c r="J150" s="15"/>
      <c r="K150" s="15"/>
      <c r="L150" s="39">
        <v>1365</v>
      </c>
      <c r="M150" s="44"/>
      <c r="N150" s="18"/>
      <c r="O150" s="19"/>
    </row>
    <row r="151" spans="1:15" ht="12.75" customHeight="1" x14ac:dyDescent="0.3">
      <c r="A151" s="59">
        <v>137</v>
      </c>
      <c r="B151" s="15"/>
      <c r="C151" s="15"/>
      <c r="D151" s="7" t="s">
        <v>175</v>
      </c>
      <c r="E151" s="3" t="s">
        <v>10</v>
      </c>
      <c r="F151" s="7" t="s">
        <v>163</v>
      </c>
      <c r="G151" s="16" t="s">
        <v>181</v>
      </c>
      <c r="H151" s="17"/>
      <c r="I151" s="17"/>
      <c r="J151" s="15"/>
      <c r="K151" s="15"/>
      <c r="L151" s="39">
        <v>1815</v>
      </c>
      <c r="M151" s="44"/>
      <c r="N151" s="18"/>
      <c r="O151" s="19"/>
    </row>
    <row r="152" spans="1:15" ht="13" customHeight="1" x14ac:dyDescent="0.3">
      <c r="A152" s="59">
        <v>138</v>
      </c>
      <c r="B152" s="15"/>
      <c r="C152" s="15"/>
      <c r="D152" s="7" t="s">
        <v>176</v>
      </c>
      <c r="E152" s="3" t="s">
        <v>10</v>
      </c>
      <c r="F152" s="7" t="s">
        <v>341</v>
      </c>
      <c r="G152" s="16" t="s">
        <v>181</v>
      </c>
      <c r="H152" s="17"/>
      <c r="I152" s="17"/>
      <c r="J152" s="15"/>
      <c r="K152" s="15"/>
      <c r="L152" s="39">
        <v>9900</v>
      </c>
      <c r="M152" s="44"/>
      <c r="N152" s="18"/>
      <c r="O152" s="19"/>
    </row>
    <row r="153" spans="1:15" ht="13" customHeight="1" x14ac:dyDescent="0.3">
      <c r="A153" s="59">
        <v>139</v>
      </c>
      <c r="B153" s="15"/>
      <c r="C153" s="15"/>
      <c r="D153" s="7" t="s">
        <v>177</v>
      </c>
      <c r="E153" s="3" t="s">
        <v>10</v>
      </c>
      <c r="F153" s="7" t="s">
        <v>341</v>
      </c>
      <c r="G153" s="16" t="s">
        <v>181</v>
      </c>
      <c r="H153" s="17"/>
      <c r="I153" s="17"/>
      <c r="J153" s="15"/>
      <c r="K153" s="15"/>
      <c r="L153" s="39">
        <v>11415</v>
      </c>
      <c r="M153" s="44"/>
      <c r="N153" s="18"/>
      <c r="O153" s="19"/>
    </row>
    <row r="154" spans="1:15" ht="13" customHeight="1" x14ac:dyDescent="0.3">
      <c r="A154" s="36">
        <v>140</v>
      </c>
      <c r="B154" s="15"/>
      <c r="C154" s="15"/>
      <c r="D154" s="7" t="s">
        <v>177</v>
      </c>
      <c r="E154" s="3" t="s">
        <v>10</v>
      </c>
      <c r="F154" s="7" t="s">
        <v>180</v>
      </c>
      <c r="G154" s="16" t="s">
        <v>182</v>
      </c>
      <c r="H154" s="17"/>
      <c r="I154" s="17"/>
      <c r="J154" s="15"/>
      <c r="K154" s="15"/>
      <c r="L154" s="39">
        <v>15165</v>
      </c>
      <c r="M154" s="44"/>
      <c r="N154" s="18"/>
      <c r="O154" s="19"/>
    </row>
    <row r="155" spans="1:15" ht="13" customHeight="1" x14ac:dyDescent="0.3">
      <c r="A155" s="36">
        <v>141</v>
      </c>
      <c r="B155" s="15"/>
      <c r="C155" s="15"/>
      <c r="D155" s="7" t="s">
        <v>178</v>
      </c>
      <c r="E155" s="3" t="s">
        <v>10</v>
      </c>
      <c r="F155" s="7" t="s">
        <v>163</v>
      </c>
      <c r="G155" s="16" t="s">
        <v>183</v>
      </c>
      <c r="H155" s="17"/>
      <c r="I155" s="17"/>
      <c r="J155" s="15"/>
      <c r="K155" s="15"/>
      <c r="L155" s="39">
        <v>315</v>
      </c>
      <c r="M155" s="44"/>
      <c r="N155" s="18"/>
      <c r="O155" s="19"/>
    </row>
    <row r="156" spans="1:15" ht="13" customHeight="1" x14ac:dyDescent="0.3">
      <c r="A156" s="36">
        <v>142</v>
      </c>
      <c r="B156" s="15"/>
      <c r="C156" s="15"/>
      <c r="D156" s="7" t="s">
        <v>179</v>
      </c>
      <c r="E156" s="3" t="s">
        <v>10</v>
      </c>
      <c r="F156" s="7" t="s">
        <v>163</v>
      </c>
      <c r="G156" s="16" t="s">
        <v>183</v>
      </c>
      <c r="H156" s="17"/>
      <c r="I156" s="17"/>
      <c r="J156" s="15"/>
      <c r="K156" s="15"/>
      <c r="L156" s="39">
        <v>150</v>
      </c>
      <c r="M156" s="44"/>
      <c r="N156" s="18"/>
      <c r="O156" s="19"/>
    </row>
    <row r="157" spans="1:15" s="34" customFormat="1" ht="15" customHeight="1" x14ac:dyDescent="0.25">
      <c r="A157" s="85" t="s">
        <v>184</v>
      </c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7"/>
    </row>
    <row r="158" spans="1:15" ht="13" customHeight="1" x14ac:dyDescent="0.3">
      <c r="A158" s="15">
        <v>143</v>
      </c>
      <c r="B158" s="15"/>
      <c r="C158" s="15"/>
      <c r="D158" s="7" t="s">
        <v>342</v>
      </c>
      <c r="E158" s="3" t="s">
        <v>8</v>
      </c>
      <c r="F158" s="7" t="s">
        <v>187</v>
      </c>
      <c r="G158" s="16" t="s">
        <v>166</v>
      </c>
      <c r="H158" s="17"/>
      <c r="I158" s="17"/>
      <c r="J158" s="15"/>
      <c r="K158" s="15"/>
      <c r="L158" s="39">
        <v>2493</v>
      </c>
      <c r="M158" s="44"/>
      <c r="N158" s="18"/>
      <c r="O158" s="19"/>
    </row>
    <row r="159" spans="1:15" ht="13" customHeight="1" x14ac:dyDescent="0.3">
      <c r="A159" s="15">
        <v>144</v>
      </c>
      <c r="B159" s="15"/>
      <c r="C159" s="15"/>
      <c r="D159" s="7" t="s">
        <v>343</v>
      </c>
      <c r="E159" s="3" t="s">
        <v>8</v>
      </c>
      <c r="F159" s="7" t="s">
        <v>188</v>
      </c>
      <c r="G159" s="16" t="s">
        <v>189</v>
      </c>
      <c r="H159" s="17"/>
      <c r="I159" s="17"/>
      <c r="J159" s="15"/>
      <c r="K159" s="15"/>
      <c r="L159" s="39">
        <v>3030</v>
      </c>
      <c r="M159" s="44"/>
      <c r="N159" s="18"/>
      <c r="O159" s="19"/>
    </row>
    <row r="160" spans="1:15" ht="13" customHeight="1" x14ac:dyDescent="0.3">
      <c r="A160" s="15">
        <v>145</v>
      </c>
      <c r="B160" s="15"/>
      <c r="C160" s="15"/>
      <c r="D160" s="7" t="s">
        <v>185</v>
      </c>
      <c r="E160" s="3" t="s">
        <v>8</v>
      </c>
      <c r="F160" s="7" t="s">
        <v>11</v>
      </c>
      <c r="G160" s="16" t="s">
        <v>166</v>
      </c>
      <c r="H160" s="17"/>
      <c r="I160" s="17"/>
      <c r="J160" s="15"/>
      <c r="K160" s="15"/>
      <c r="L160" s="39">
        <v>1200</v>
      </c>
      <c r="M160" s="44"/>
      <c r="N160" s="18"/>
      <c r="O160" s="19"/>
    </row>
    <row r="161" spans="1:15" ht="13" customHeight="1" x14ac:dyDescent="0.3">
      <c r="A161" s="37">
        <v>146</v>
      </c>
      <c r="B161" s="37"/>
      <c r="C161" s="37"/>
      <c r="D161" s="7" t="s">
        <v>186</v>
      </c>
      <c r="E161" s="3" t="s">
        <v>8</v>
      </c>
      <c r="F161" s="7" t="s">
        <v>188</v>
      </c>
      <c r="G161" s="16" t="s">
        <v>189</v>
      </c>
      <c r="H161" s="17"/>
      <c r="I161" s="17"/>
      <c r="J161" s="37"/>
      <c r="K161" s="37"/>
      <c r="L161" s="39">
        <v>1200</v>
      </c>
      <c r="M161" s="44"/>
      <c r="N161" s="18"/>
      <c r="O161" s="19"/>
    </row>
    <row r="162" spans="1:15" ht="13" customHeight="1" x14ac:dyDescent="0.3">
      <c r="A162" s="15">
        <v>147</v>
      </c>
      <c r="B162" s="15"/>
      <c r="C162" s="15"/>
      <c r="D162" s="7" t="s">
        <v>425</v>
      </c>
      <c r="E162" s="3" t="s">
        <v>348</v>
      </c>
      <c r="F162" s="7" t="s">
        <v>16</v>
      </c>
      <c r="G162" s="16" t="s">
        <v>426</v>
      </c>
      <c r="H162" s="17"/>
      <c r="I162" s="17"/>
      <c r="J162" s="15"/>
      <c r="K162" s="15"/>
      <c r="L162" s="39">
        <v>1800</v>
      </c>
      <c r="M162" s="44"/>
      <c r="N162" s="18"/>
      <c r="O162" s="19"/>
    </row>
    <row r="163" spans="1:15" ht="15" customHeight="1" x14ac:dyDescent="0.25">
      <c r="A163" s="85" t="s">
        <v>190</v>
      </c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7"/>
    </row>
    <row r="164" spans="1:15" ht="35.15" customHeight="1" x14ac:dyDescent="0.3">
      <c r="A164" s="15">
        <v>148</v>
      </c>
      <c r="B164" s="15"/>
      <c r="C164" s="15"/>
      <c r="D164" s="7" t="s">
        <v>344</v>
      </c>
      <c r="E164" s="3" t="s">
        <v>8</v>
      </c>
      <c r="F164" s="7" t="s">
        <v>346</v>
      </c>
      <c r="G164" s="16" t="s">
        <v>347</v>
      </c>
      <c r="H164" s="17"/>
      <c r="I164" s="17"/>
      <c r="J164" s="15"/>
      <c r="K164" s="15"/>
      <c r="L164" s="46">
        <v>18.299999999999997</v>
      </c>
      <c r="M164" s="44"/>
      <c r="N164" s="18"/>
      <c r="O164" s="19"/>
    </row>
    <row r="165" spans="1:15" ht="35.15" customHeight="1" x14ac:dyDescent="0.3">
      <c r="A165" s="15">
        <v>149</v>
      </c>
      <c r="B165" s="15"/>
      <c r="C165" s="15"/>
      <c r="D165" s="7" t="s">
        <v>191</v>
      </c>
      <c r="E165" s="3" t="s">
        <v>8</v>
      </c>
      <c r="F165" s="7" t="s">
        <v>346</v>
      </c>
      <c r="G165" s="16" t="s">
        <v>347</v>
      </c>
      <c r="H165" s="17"/>
      <c r="I165" s="17"/>
      <c r="J165" s="15"/>
      <c r="K165" s="15"/>
      <c r="L165" s="46">
        <v>17.100000000000001</v>
      </c>
      <c r="M165" s="44"/>
      <c r="N165" s="18"/>
      <c r="O165" s="19"/>
    </row>
    <row r="166" spans="1:15" ht="35.15" customHeight="1" x14ac:dyDescent="0.3">
      <c r="A166" s="36">
        <v>150</v>
      </c>
      <c r="B166" s="15"/>
      <c r="C166" s="15"/>
      <c r="D166" s="7" t="s">
        <v>345</v>
      </c>
      <c r="E166" s="3" t="s">
        <v>8</v>
      </c>
      <c r="F166" s="7" t="s">
        <v>346</v>
      </c>
      <c r="G166" s="16" t="s">
        <v>347</v>
      </c>
      <c r="H166" s="17"/>
      <c r="I166" s="17"/>
      <c r="J166" s="15"/>
      <c r="K166" s="15"/>
      <c r="L166" s="46">
        <v>17.100000000000001</v>
      </c>
      <c r="M166" s="44"/>
      <c r="N166" s="18"/>
      <c r="O166" s="19"/>
    </row>
    <row r="167" spans="1:15" ht="35.15" customHeight="1" x14ac:dyDescent="0.3">
      <c r="A167" s="36">
        <v>151</v>
      </c>
      <c r="B167" s="15"/>
      <c r="C167" s="15"/>
      <c r="D167" s="7" t="s">
        <v>192</v>
      </c>
      <c r="E167" s="3" t="s">
        <v>8</v>
      </c>
      <c r="F167" s="7" t="s">
        <v>346</v>
      </c>
      <c r="G167" s="16" t="s">
        <v>347</v>
      </c>
      <c r="H167" s="17"/>
      <c r="I167" s="17"/>
      <c r="J167" s="15"/>
      <c r="K167" s="15"/>
      <c r="L167" s="46">
        <v>17.100000000000001</v>
      </c>
      <c r="M167" s="44"/>
      <c r="N167" s="18"/>
      <c r="O167" s="19"/>
    </row>
    <row r="168" spans="1:15" ht="35.15" customHeight="1" x14ac:dyDescent="0.3">
      <c r="A168" s="36">
        <v>152</v>
      </c>
      <c r="B168" s="15"/>
      <c r="C168" s="15"/>
      <c r="D168" s="7" t="s">
        <v>193</v>
      </c>
      <c r="E168" s="3" t="s">
        <v>8</v>
      </c>
      <c r="F168" s="7" t="s">
        <v>346</v>
      </c>
      <c r="G168" s="16" t="s">
        <v>347</v>
      </c>
      <c r="H168" s="17"/>
      <c r="I168" s="17"/>
      <c r="J168" s="15"/>
      <c r="K168" s="15"/>
      <c r="L168" s="46">
        <v>1.5</v>
      </c>
      <c r="M168" s="44"/>
      <c r="N168" s="18"/>
      <c r="O168" s="19"/>
    </row>
    <row r="169" spans="1:15" s="34" customFormat="1" ht="15" customHeight="1" x14ac:dyDescent="0.25">
      <c r="A169" s="90" t="s">
        <v>195</v>
      </c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2"/>
    </row>
    <row r="170" spans="1:15" ht="35.15" customHeight="1" x14ac:dyDescent="0.3">
      <c r="A170" s="59">
        <v>153</v>
      </c>
      <c r="B170" s="15"/>
      <c r="C170" s="15"/>
      <c r="D170" s="7" t="s">
        <v>196</v>
      </c>
      <c r="E170" s="3" t="s">
        <v>8</v>
      </c>
      <c r="F170" s="7" t="s">
        <v>346</v>
      </c>
      <c r="G170" s="16" t="s">
        <v>347</v>
      </c>
      <c r="H170" s="17"/>
      <c r="I170" s="17"/>
      <c r="J170" s="15"/>
      <c r="K170" s="15"/>
      <c r="L170" s="46">
        <v>21.6</v>
      </c>
      <c r="M170" s="44"/>
      <c r="N170" s="18"/>
      <c r="O170" s="19"/>
    </row>
    <row r="171" spans="1:15" ht="35.15" customHeight="1" x14ac:dyDescent="0.3">
      <c r="A171" s="59">
        <v>154</v>
      </c>
      <c r="B171" s="15"/>
      <c r="C171" s="15"/>
      <c r="D171" s="7" t="s">
        <v>197</v>
      </c>
      <c r="E171" s="3" t="s">
        <v>8</v>
      </c>
      <c r="F171" s="7" t="s">
        <v>346</v>
      </c>
      <c r="G171" s="16" t="s">
        <v>347</v>
      </c>
      <c r="H171" s="17"/>
      <c r="I171" s="17"/>
      <c r="J171" s="15"/>
      <c r="K171" s="15"/>
      <c r="L171" s="46">
        <v>23.700000000000003</v>
      </c>
      <c r="M171" s="44"/>
      <c r="N171" s="18"/>
      <c r="O171" s="19"/>
    </row>
    <row r="172" spans="1:15" ht="35.15" customHeight="1" x14ac:dyDescent="0.3">
      <c r="A172" s="59">
        <v>155</v>
      </c>
      <c r="B172" s="15"/>
      <c r="C172" s="15"/>
      <c r="D172" s="7" t="s">
        <v>198</v>
      </c>
      <c r="E172" s="3" t="s">
        <v>8</v>
      </c>
      <c r="F172" s="7" t="s">
        <v>346</v>
      </c>
      <c r="G172" s="16" t="s">
        <v>347</v>
      </c>
      <c r="H172" s="17"/>
      <c r="I172" s="17"/>
      <c r="J172" s="15"/>
      <c r="K172" s="15"/>
      <c r="L172" s="46">
        <v>22.200000000000003</v>
      </c>
      <c r="M172" s="44"/>
      <c r="N172" s="18"/>
      <c r="O172" s="19"/>
    </row>
    <row r="173" spans="1:15" ht="35.15" customHeight="1" x14ac:dyDescent="0.3">
      <c r="A173" s="59">
        <v>156</v>
      </c>
      <c r="B173" s="15"/>
      <c r="C173" s="15"/>
      <c r="D173" s="7" t="s">
        <v>199</v>
      </c>
      <c r="E173" s="3" t="s">
        <v>8</v>
      </c>
      <c r="F173" s="7" t="s">
        <v>346</v>
      </c>
      <c r="G173" s="16" t="s">
        <v>347</v>
      </c>
      <c r="H173" s="17"/>
      <c r="I173" s="17"/>
      <c r="J173" s="15"/>
      <c r="K173" s="15"/>
      <c r="L173" s="46">
        <v>30</v>
      </c>
      <c r="M173" s="44"/>
      <c r="N173" s="18"/>
      <c r="O173" s="19"/>
    </row>
    <row r="174" spans="1:15" ht="35.15" customHeight="1" x14ac:dyDescent="0.3">
      <c r="A174" s="36">
        <v>157</v>
      </c>
      <c r="B174" s="15"/>
      <c r="C174" s="15"/>
      <c r="D174" s="7" t="s">
        <v>200</v>
      </c>
      <c r="E174" s="3" t="s">
        <v>8</v>
      </c>
      <c r="F174" s="7" t="s">
        <v>202</v>
      </c>
      <c r="G174" s="16" t="s">
        <v>194</v>
      </c>
      <c r="H174" s="17"/>
      <c r="I174" s="17"/>
      <c r="J174" s="15"/>
      <c r="K174" s="15"/>
      <c r="L174" s="46">
        <v>105</v>
      </c>
      <c r="M174" s="44"/>
      <c r="N174" s="18"/>
      <c r="O174" s="19"/>
    </row>
    <row r="175" spans="1:15" ht="35.15" customHeight="1" x14ac:dyDescent="0.3">
      <c r="A175" s="36">
        <v>158</v>
      </c>
      <c r="B175" s="15"/>
      <c r="C175" s="15"/>
      <c r="D175" s="7" t="s">
        <v>201</v>
      </c>
      <c r="E175" s="3" t="s">
        <v>8</v>
      </c>
      <c r="F175" s="7" t="s">
        <v>202</v>
      </c>
      <c r="G175" s="16" t="s">
        <v>194</v>
      </c>
      <c r="H175" s="17"/>
      <c r="I175" s="17"/>
      <c r="J175" s="15"/>
      <c r="K175" s="15"/>
      <c r="L175" s="46">
        <v>90</v>
      </c>
      <c r="M175" s="44"/>
      <c r="N175" s="18"/>
      <c r="O175" s="19"/>
    </row>
    <row r="176" spans="1:15" s="34" customFormat="1" ht="15" customHeight="1" x14ac:dyDescent="0.25">
      <c r="A176" s="85" t="s">
        <v>203</v>
      </c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7"/>
    </row>
    <row r="177" spans="1:15" ht="35.15" customHeight="1" x14ac:dyDescent="0.3">
      <c r="A177" s="59">
        <v>159</v>
      </c>
      <c r="B177" s="15"/>
      <c r="C177" s="15"/>
      <c r="D177" s="7" t="s">
        <v>204</v>
      </c>
      <c r="E177" s="3" t="s">
        <v>8</v>
      </c>
      <c r="F177" s="7" t="s">
        <v>346</v>
      </c>
      <c r="G177" s="16" t="s">
        <v>347</v>
      </c>
      <c r="H177" s="17"/>
      <c r="I177" s="17"/>
      <c r="J177" s="15"/>
      <c r="K177" s="15"/>
      <c r="L177" s="40">
        <v>24</v>
      </c>
      <c r="M177" s="44"/>
      <c r="N177" s="18"/>
      <c r="O177" s="19"/>
    </row>
    <row r="178" spans="1:15" ht="35.15" customHeight="1" x14ac:dyDescent="0.3">
      <c r="A178" s="59">
        <v>160</v>
      </c>
      <c r="B178" s="15"/>
      <c r="C178" s="15"/>
      <c r="D178" s="7" t="s">
        <v>205</v>
      </c>
      <c r="E178" s="3" t="s">
        <v>8</v>
      </c>
      <c r="F178" s="7" t="s">
        <v>202</v>
      </c>
      <c r="G178" s="16" t="s">
        <v>194</v>
      </c>
      <c r="H178" s="17"/>
      <c r="I178" s="17"/>
      <c r="J178" s="15"/>
      <c r="K178" s="15"/>
      <c r="L178" s="40">
        <v>126.60000000000001</v>
      </c>
      <c r="M178" s="44"/>
      <c r="N178" s="18"/>
      <c r="O178" s="19"/>
    </row>
    <row r="179" spans="1:15" ht="35.15" customHeight="1" x14ac:dyDescent="0.3">
      <c r="A179" s="59">
        <v>161</v>
      </c>
      <c r="B179" s="15"/>
      <c r="C179" s="15"/>
      <c r="D179" s="7" t="s">
        <v>206</v>
      </c>
      <c r="E179" s="3" t="s">
        <v>8</v>
      </c>
      <c r="F179" s="7" t="s">
        <v>346</v>
      </c>
      <c r="G179" s="16" t="s">
        <v>347</v>
      </c>
      <c r="H179" s="17"/>
      <c r="I179" s="17"/>
      <c r="J179" s="15"/>
      <c r="K179" s="15"/>
      <c r="L179" s="41">
        <v>21.6</v>
      </c>
      <c r="M179" s="44"/>
      <c r="N179" s="18"/>
      <c r="O179" s="19"/>
    </row>
    <row r="180" spans="1:15" ht="35.15" customHeight="1" x14ac:dyDescent="0.3">
      <c r="A180" s="59">
        <v>162</v>
      </c>
      <c r="B180" s="15"/>
      <c r="C180" s="15"/>
      <c r="D180" s="7" t="s">
        <v>207</v>
      </c>
      <c r="E180" s="3" t="s">
        <v>8</v>
      </c>
      <c r="F180" s="7" t="s">
        <v>346</v>
      </c>
      <c r="G180" s="16" t="s">
        <v>347</v>
      </c>
      <c r="H180" s="17"/>
      <c r="I180" s="17"/>
      <c r="J180" s="15"/>
      <c r="K180" s="15"/>
      <c r="L180" s="41">
        <v>9.8999999999999986</v>
      </c>
      <c r="M180" s="44"/>
      <c r="N180" s="18"/>
      <c r="O180" s="19"/>
    </row>
    <row r="181" spans="1:15" ht="35.15" customHeight="1" x14ac:dyDescent="0.3">
      <c r="A181" s="59">
        <v>163</v>
      </c>
      <c r="B181" s="15"/>
      <c r="C181" s="15"/>
      <c r="D181" s="7" t="s">
        <v>208</v>
      </c>
      <c r="E181" s="3" t="s">
        <v>8</v>
      </c>
      <c r="F181" s="7" t="s">
        <v>346</v>
      </c>
      <c r="G181" s="16" t="s">
        <v>347</v>
      </c>
      <c r="H181" s="17"/>
      <c r="I181" s="17"/>
      <c r="J181" s="15"/>
      <c r="K181" s="15"/>
      <c r="L181" s="40">
        <v>9.3000000000000007</v>
      </c>
      <c r="M181" s="44"/>
      <c r="N181" s="18"/>
      <c r="O181" s="19"/>
    </row>
    <row r="182" spans="1:15" ht="35.15" customHeight="1" x14ac:dyDescent="0.3">
      <c r="A182" s="59">
        <v>164</v>
      </c>
      <c r="B182" s="15"/>
      <c r="C182" s="15"/>
      <c r="D182" s="7" t="s">
        <v>209</v>
      </c>
      <c r="E182" s="3" t="s">
        <v>8</v>
      </c>
      <c r="F182" s="7" t="s">
        <v>346</v>
      </c>
      <c r="G182" s="16" t="s">
        <v>347</v>
      </c>
      <c r="H182" s="17"/>
      <c r="I182" s="17"/>
      <c r="J182" s="15"/>
      <c r="K182" s="15"/>
      <c r="L182" s="41">
        <v>11.7</v>
      </c>
      <c r="M182" s="44"/>
      <c r="N182" s="18"/>
      <c r="O182" s="19"/>
    </row>
    <row r="183" spans="1:15" ht="35.15" customHeight="1" x14ac:dyDescent="0.3">
      <c r="A183" s="36">
        <v>165</v>
      </c>
      <c r="B183" s="15"/>
      <c r="C183" s="15"/>
      <c r="D183" s="7" t="s">
        <v>210</v>
      </c>
      <c r="E183" s="3" t="s">
        <v>8</v>
      </c>
      <c r="F183" s="7" t="s">
        <v>346</v>
      </c>
      <c r="G183" s="16" t="s">
        <v>347</v>
      </c>
      <c r="H183" s="17"/>
      <c r="I183" s="17"/>
      <c r="J183" s="15"/>
      <c r="K183" s="15"/>
      <c r="L183" s="40">
        <v>13.799999999999999</v>
      </c>
      <c r="M183" s="44"/>
      <c r="N183" s="18"/>
      <c r="O183" s="19"/>
    </row>
    <row r="184" spans="1:15" ht="35.15" customHeight="1" x14ac:dyDescent="0.3">
      <c r="A184" s="36">
        <v>166</v>
      </c>
      <c r="B184" s="15"/>
      <c r="C184" s="15"/>
      <c r="D184" s="7" t="s">
        <v>211</v>
      </c>
      <c r="E184" s="3" t="s">
        <v>8</v>
      </c>
      <c r="F184" s="7" t="s">
        <v>346</v>
      </c>
      <c r="G184" s="16" t="s">
        <v>347</v>
      </c>
      <c r="H184" s="17"/>
      <c r="I184" s="17"/>
      <c r="J184" s="15"/>
      <c r="K184" s="15"/>
      <c r="L184" s="41">
        <v>6</v>
      </c>
      <c r="M184" s="44"/>
      <c r="N184" s="18"/>
      <c r="O184" s="19"/>
    </row>
    <row r="185" spans="1:15" ht="13" customHeight="1" x14ac:dyDescent="0.25">
      <c r="A185" s="85" t="s">
        <v>212</v>
      </c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7"/>
    </row>
    <row r="186" spans="1:15" ht="28" customHeight="1" x14ac:dyDescent="0.3">
      <c r="A186" s="59">
        <v>167</v>
      </c>
      <c r="B186" s="15"/>
      <c r="C186" s="15"/>
      <c r="D186" s="7" t="s">
        <v>349</v>
      </c>
      <c r="E186" s="3" t="s">
        <v>8</v>
      </c>
      <c r="F186" s="7" t="s">
        <v>338</v>
      </c>
      <c r="G186" s="16" t="s">
        <v>352</v>
      </c>
      <c r="H186" s="17"/>
      <c r="I186" s="17"/>
      <c r="J186" s="15"/>
      <c r="K186" s="15"/>
      <c r="L186" s="39">
        <v>1395</v>
      </c>
      <c r="M186" s="44"/>
      <c r="N186" s="18"/>
      <c r="O186" s="19"/>
    </row>
    <row r="187" spans="1:15" ht="28" customHeight="1" x14ac:dyDescent="0.3">
      <c r="A187" s="59">
        <v>168</v>
      </c>
      <c r="B187" s="15"/>
      <c r="C187" s="15"/>
      <c r="D187" s="7" t="s">
        <v>350</v>
      </c>
      <c r="E187" s="3" t="s">
        <v>8</v>
      </c>
      <c r="F187" s="7" t="s">
        <v>11</v>
      </c>
      <c r="G187" s="16" t="s">
        <v>352</v>
      </c>
      <c r="H187" s="17"/>
      <c r="I187" s="17"/>
      <c r="J187" s="15"/>
      <c r="K187" s="15"/>
      <c r="L187" s="39">
        <v>15</v>
      </c>
      <c r="M187" s="44"/>
      <c r="N187" s="18"/>
      <c r="O187" s="19"/>
    </row>
    <row r="188" spans="1:15" ht="28" customHeight="1" x14ac:dyDescent="0.3">
      <c r="A188" s="59">
        <v>169</v>
      </c>
      <c r="B188" s="15"/>
      <c r="C188" s="15"/>
      <c r="D188" s="7" t="s">
        <v>213</v>
      </c>
      <c r="E188" s="3" t="s">
        <v>8</v>
      </c>
      <c r="F188" s="7" t="s">
        <v>11</v>
      </c>
      <c r="G188" s="16" t="s">
        <v>217</v>
      </c>
      <c r="H188" s="17"/>
      <c r="I188" s="17"/>
      <c r="J188" s="15"/>
      <c r="K188" s="15"/>
      <c r="L188" s="39">
        <v>6</v>
      </c>
      <c r="M188" s="44"/>
      <c r="N188" s="18"/>
      <c r="O188" s="19"/>
    </row>
    <row r="189" spans="1:15" ht="28" customHeight="1" x14ac:dyDescent="0.3">
      <c r="A189" s="59">
        <v>170</v>
      </c>
      <c r="B189" s="15"/>
      <c r="C189" s="15"/>
      <c r="D189" s="7" t="s">
        <v>427</v>
      </c>
      <c r="E189" s="3" t="s">
        <v>8</v>
      </c>
      <c r="F189" s="7" t="s">
        <v>428</v>
      </c>
      <c r="G189" s="16" t="s">
        <v>218</v>
      </c>
      <c r="H189" s="17"/>
      <c r="I189" s="17"/>
      <c r="J189" s="15"/>
      <c r="K189" s="15"/>
      <c r="L189" s="39">
        <v>60</v>
      </c>
      <c r="M189" s="44"/>
      <c r="N189" s="18"/>
      <c r="O189" s="19"/>
    </row>
    <row r="190" spans="1:15" ht="28" customHeight="1" x14ac:dyDescent="0.3">
      <c r="A190" s="59">
        <v>171</v>
      </c>
      <c r="B190" s="36"/>
      <c r="C190" s="36"/>
      <c r="D190" s="7" t="s">
        <v>214</v>
      </c>
      <c r="E190" s="3" t="s">
        <v>8</v>
      </c>
      <c r="F190" s="7" t="s">
        <v>11</v>
      </c>
      <c r="G190" s="16" t="s">
        <v>217</v>
      </c>
      <c r="H190" s="17"/>
      <c r="I190" s="17"/>
      <c r="J190" s="36"/>
      <c r="K190" s="36"/>
      <c r="L190" s="39">
        <v>48</v>
      </c>
      <c r="M190" s="44"/>
      <c r="N190" s="18"/>
      <c r="O190" s="19"/>
    </row>
    <row r="191" spans="1:15" ht="35.25" customHeight="1" x14ac:dyDescent="0.3">
      <c r="A191" s="59">
        <v>172</v>
      </c>
      <c r="B191" s="36"/>
      <c r="C191" s="36"/>
      <c r="D191" s="7" t="s">
        <v>214</v>
      </c>
      <c r="E191" s="3" t="s">
        <v>8</v>
      </c>
      <c r="F191" s="7" t="s">
        <v>84</v>
      </c>
      <c r="G191" s="16" t="s">
        <v>430</v>
      </c>
      <c r="H191" s="17"/>
      <c r="I191" s="17"/>
      <c r="J191" s="36"/>
      <c r="K191" s="36"/>
      <c r="L191" s="39">
        <v>39</v>
      </c>
      <c r="M191" s="44"/>
      <c r="N191" s="18"/>
      <c r="O191" s="19"/>
    </row>
    <row r="192" spans="1:15" ht="35.25" customHeight="1" x14ac:dyDescent="0.3">
      <c r="A192" s="59">
        <v>173</v>
      </c>
      <c r="B192" s="37"/>
      <c r="C192" s="37"/>
      <c r="D192" s="7" t="s">
        <v>215</v>
      </c>
      <c r="E192" s="3" t="s">
        <v>8</v>
      </c>
      <c r="F192" s="7" t="s">
        <v>14</v>
      </c>
      <c r="G192" s="16" t="s">
        <v>218</v>
      </c>
      <c r="H192" s="17"/>
      <c r="I192" s="17"/>
      <c r="J192" s="37"/>
      <c r="K192" s="37"/>
      <c r="L192" s="39">
        <v>15</v>
      </c>
      <c r="M192" s="44"/>
      <c r="N192" s="18"/>
      <c r="O192" s="19"/>
    </row>
    <row r="193" spans="1:15" ht="35.25" customHeight="1" x14ac:dyDescent="0.3">
      <c r="A193" s="37">
        <v>174</v>
      </c>
      <c r="B193" s="37"/>
      <c r="C193" s="37"/>
      <c r="D193" s="7" t="s">
        <v>351</v>
      </c>
      <c r="E193" s="3" t="s">
        <v>8</v>
      </c>
      <c r="F193" s="7" t="s">
        <v>429</v>
      </c>
      <c r="G193" s="16" t="s">
        <v>353</v>
      </c>
      <c r="H193" s="17"/>
      <c r="I193" s="17"/>
      <c r="J193" s="37"/>
      <c r="K193" s="37"/>
      <c r="L193" s="39">
        <v>15</v>
      </c>
      <c r="M193" s="44"/>
      <c r="N193" s="18"/>
      <c r="O193" s="19"/>
    </row>
    <row r="194" spans="1:15" ht="28" customHeight="1" x14ac:dyDescent="0.3">
      <c r="A194" s="36">
        <v>175</v>
      </c>
      <c r="B194" s="15"/>
      <c r="C194" s="15"/>
      <c r="D194" s="7" t="s">
        <v>216</v>
      </c>
      <c r="E194" s="3" t="s">
        <v>8</v>
      </c>
      <c r="F194" s="7" t="s">
        <v>11</v>
      </c>
      <c r="G194" s="16" t="s">
        <v>217</v>
      </c>
      <c r="H194" s="17"/>
      <c r="I194" s="17"/>
      <c r="J194" s="15"/>
      <c r="K194" s="15"/>
      <c r="L194" s="39">
        <v>6</v>
      </c>
      <c r="M194" s="44"/>
      <c r="N194" s="18"/>
      <c r="O194" s="19"/>
    </row>
    <row r="195" spans="1:15" ht="14.25" customHeight="1" x14ac:dyDescent="0.25">
      <c r="A195" s="72" t="s">
        <v>431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4"/>
    </row>
    <row r="196" spans="1:15" ht="28" customHeight="1" x14ac:dyDescent="0.3">
      <c r="A196" s="37">
        <v>176</v>
      </c>
      <c r="B196" s="37"/>
      <c r="C196" s="37"/>
      <c r="D196" s="7" t="s">
        <v>432</v>
      </c>
      <c r="E196" s="3" t="s">
        <v>10</v>
      </c>
      <c r="F196" s="7" t="s">
        <v>434</v>
      </c>
      <c r="G196" s="16" t="s">
        <v>435</v>
      </c>
      <c r="H196" s="17"/>
      <c r="I196" s="17"/>
      <c r="J196" s="37"/>
      <c r="K196" s="37"/>
      <c r="L196" s="39">
        <v>2775</v>
      </c>
      <c r="M196" s="44"/>
      <c r="N196" s="60"/>
      <c r="O196" s="19"/>
    </row>
    <row r="197" spans="1:15" ht="28" customHeight="1" x14ac:dyDescent="0.3">
      <c r="A197" s="37">
        <v>177</v>
      </c>
      <c r="B197" s="37"/>
      <c r="C197" s="37"/>
      <c r="D197" s="7" t="s">
        <v>433</v>
      </c>
      <c r="E197" s="3" t="s">
        <v>10</v>
      </c>
      <c r="F197" s="7" t="s">
        <v>434</v>
      </c>
      <c r="G197" s="16" t="s">
        <v>435</v>
      </c>
      <c r="H197" s="17"/>
      <c r="I197" s="17"/>
      <c r="J197" s="37"/>
      <c r="K197" s="37"/>
      <c r="L197" s="39">
        <v>300</v>
      </c>
      <c r="M197" s="44"/>
      <c r="N197" s="60"/>
      <c r="O197" s="19"/>
    </row>
    <row r="198" spans="1:15" ht="15" customHeight="1" x14ac:dyDescent="0.25">
      <c r="A198" s="85" t="s">
        <v>219</v>
      </c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7"/>
    </row>
    <row r="199" spans="1:15" ht="12" customHeight="1" x14ac:dyDescent="0.3">
      <c r="A199" s="59">
        <v>178</v>
      </c>
      <c r="B199" s="15"/>
      <c r="C199" s="15"/>
      <c r="D199" s="7" t="s">
        <v>220</v>
      </c>
      <c r="E199" s="3" t="s">
        <v>8</v>
      </c>
      <c r="F199" s="7" t="s">
        <v>11</v>
      </c>
      <c r="G199" s="16" t="s">
        <v>138</v>
      </c>
      <c r="H199" s="17"/>
      <c r="I199" s="17"/>
      <c r="J199" s="15"/>
      <c r="K199" s="15"/>
      <c r="L199" s="39">
        <v>315</v>
      </c>
      <c r="M199" s="44"/>
      <c r="N199" s="18"/>
      <c r="O199" s="19"/>
    </row>
    <row r="200" spans="1:15" ht="12" customHeight="1" x14ac:dyDescent="0.3">
      <c r="A200" s="59">
        <v>179</v>
      </c>
      <c r="B200" s="15"/>
      <c r="C200" s="15"/>
      <c r="D200" s="7" t="s">
        <v>221</v>
      </c>
      <c r="E200" s="3" t="s">
        <v>8</v>
      </c>
      <c r="F200" s="7" t="s">
        <v>11</v>
      </c>
      <c r="G200" s="16" t="s">
        <v>138</v>
      </c>
      <c r="H200" s="17"/>
      <c r="I200" s="17"/>
      <c r="J200" s="15"/>
      <c r="K200" s="15"/>
      <c r="L200" s="39">
        <v>315</v>
      </c>
      <c r="M200" s="44"/>
      <c r="N200" s="18"/>
      <c r="O200" s="19"/>
    </row>
    <row r="201" spans="1:15" ht="12" customHeight="1" x14ac:dyDescent="0.3">
      <c r="A201" s="59">
        <v>180</v>
      </c>
      <c r="B201" s="15"/>
      <c r="C201" s="15"/>
      <c r="D201" s="7" t="s">
        <v>222</v>
      </c>
      <c r="E201" s="3" t="s">
        <v>8</v>
      </c>
      <c r="F201" s="7" t="s">
        <v>11</v>
      </c>
      <c r="G201" s="16" t="s">
        <v>138</v>
      </c>
      <c r="H201" s="17"/>
      <c r="I201" s="17"/>
      <c r="J201" s="15"/>
      <c r="K201" s="15"/>
      <c r="L201" s="39">
        <v>1215</v>
      </c>
      <c r="M201" s="44"/>
      <c r="N201" s="18"/>
      <c r="O201" s="19"/>
    </row>
    <row r="202" spans="1:15" ht="12" customHeight="1" x14ac:dyDescent="0.3">
      <c r="A202" s="59">
        <v>181</v>
      </c>
      <c r="B202" s="15"/>
      <c r="C202" s="15"/>
      <c r="D202" s="7" t="s">
        <v>223</v>
      </c>
      <c r="E202" s="3" t="s">
        <v>8</v>
      </c>
      <c r="F202" s="7" t="s">
        <v>11</v>
      </c>
      <c r="G202" s="16" t="s">
        <v>138</v>
      </c>
      <c r="H202" s="17"/>
      <c r="I202" s="17"/>
      <c r="J202" s="15"/>
      <c r="K202" s="15"/>
      <c r="L202" s="39">
        <v>1215</v>
      </c>
      <c r="M202" s="44"/>
      <c r="N202" s="18"/>
      <c r="O202" s="19"/>
    </row>
    <row r="203" spans="1:15" ht="12" customHeight="1" x14ac:dyDescent="0.3">
      <c r="A203" s="59">
        <v>182</v>
      </c>
      <c r="B203" s="36"/>
      <c r="C203" s="36"/>
      <c r="D203" s="7" t="s">
        <v>354</v>
      </c>
      <c r="E203" s="3" t="s">
        <v>8</v>
      </c>
      <c r="F203" s="7" t="s">
        <v>11</v>
      </c>
      <c r="G203" s="16" t="s">
        <v>138</v>
      </c>
      <c r="H203" s="17"/>
      <c r="I203" s="17"/>
      <c r="J203" s="36"/>
      <c r="K203" s="36"/>
      <c r="L203" s="39">
        <v>165</v>
      </c>
      <c r="M203" s="44"/>
      <c r="N203" s="18"/>
      <c r="O203" s="19"/>
    </row>
    <row r="204" spans="1:15" ht="12" customHeight="1" x14ac:dyDescent="0.3">
      <c r="A204" s="36">
        <v>183</v>
      </c>
      <c r="B204" s="36"/>
      <c r="C204" s="36"/>
      <c r="D204" s="7" t="s">
        <v>355</v>
      </c>
      <c r="E204" s="3" t="s">
        <v>8</v>
      </c>
      <c r="F204" s="7" t="s">
        <v>11</v>
      </c>
      <c r="G204" s="16" t="s">
        <v>138</v>
      </c>
      <c r="H204" s="17"/>
      <c r="I204" s="17"/>
      <c r="J204" s="36"/>
      <c r="K204" s="36"/>
      <c r="L204" s="39">
        <v>330</v>
      </c>
      <c r="M204" s="44"/>
      <c r="N204" s="18"/>
      <c r="O204" s="19"/>
    </row>
    <row r="205" spans="1:15" ht="12" customHeight="1" x14ac:dyDescent="0.3">
      <c r="A205" s="37">
        <v>184</v>
      </c>
      <c r="B205" s="37"/>
      <c r="C205" s="37"/>
      <c r="D205" s="7" t="s">
        <v>224</v>
      </c>
      <c r="E205" s="3" t="s">
        <v>8</v>
      </c>
      <c r="F205" s="7" t="s">
        <v>11</v>
      </c>
      <c r="G205" s="16" t="s">
        <v>138</v>
      </c>
      <c r="H205" s="17"/>
      <c r="I205" s="17"/>
      <c r="J205" s="37"/>
      <c r="K205" s="37"/>
      <c r="L205" s="39">
        <v>3000</v>
      </c>
      <c r="M205" s="44"/>
      <c r="N205" s="18"/>
      <c r="O205" s="19"/>
    </row>
    <row r="206" spans="1:15" ht="15" customHeight="1" x14ac:dyDescent="0.25">
      <c r="A206" s="85" t="s">
        <v>225</v>
      </c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7"/>
    </row>
    <row r="207" spans="1:15" ht="12" customHeight="1" x14ac:dyDescent="0.3">
      <c r="A207" s="15">
        <v>185</v>
      </c>
      <c r="B207" s="15"/>
      <c r="C207" s="15"/>
      <c r="D207" s="7" t="s">
        <v>226</v>
      </c>
      <c r="E207" s="3" t="s">
        <v>8</v>
      </c>
      <c r="F207" s="7" t="s">
        <v>11</v>
      </c>
      <c r="G207" s="16" t="s">
        <v>171</v>
      </c>
      <c r="H207" s="17"/>
      <c r="I207" s="17"/>
      <c r="J207" s="15"/>
      <c r="K207" s="15"/>
      <c r="L207" s="39">
        <v>21</v>
      </c>
      <c r="M207" s="44"/>
      <c r="N207" s="18"/>
      <c r="O207" s="19"/>
    </row>
    <row r="208" spans="1:15" ht="12" customHeight="1" x14ac:dyDescent="0.3">
      <c r="A208" s="15">
        <v>186</v>
      </c>
      <c r="B208" s="15"/>
      <c r="C208" s="15"/>
      <c r="D208" s="7" t="s">
        <v>227</v>
      </c>
      <c r="E208" s="3" t="s">
        <v>8</v>
      </c>
      <c r="F208" s="7" t="s">
        <v>11</v>
      </c>
      <c r="G208" s="16" t="s">
        <v>171</v>
      </c>
      <c r="H208" s="17"/>
      <c r="I208" s="17"/>
      <c r="J208" s="15"/>
      <c r="K208" s="15"/>
      <c r="L208" s="39">
        <v>21</v>
      </c>
      <c r="M208" s="44"/>
      <c r="N208" s="18"/>
      <c r="O208" s="19"/>
    </row>
    <row r="209" spans="1:15" ht="12" customHeight="1" x14ac:dyDescent="0.3">
      <c r="A209" s="15">
        <v>187</v>
      </c>
      <c r="B209" s="15"/>
      <c r="C209" s="15"/>
      <c r="D209" s="7" t="s">
        <v>228</v>
      </c>
      <c r="E209" s="3" t="s">
        <v>8</v>
      </c>
      <c r="F209" s="7" t="s">
        <v>11</v>
      </c>
      <c r="G209" s="16" t="s">
        <v>171</v>
      </c>
      <c r="H209" s="17"/>
      <c r="I209" s="17"/>
      <c r="J209" s="15"/>
      <c r="K209" s="15"/>
      <c r="L209" s="39">
        <v>30</v>
      </c>
      <c r="M209" s="44"/>
      <c r="N209" s="18"/>
      <c r="O209" s="19"/>
    </row>
    <row r="210" spans="1:15" ht="15" customHeight="1" x14ac:dyDescent="0.25">
      <c r="A210" s="85" t="s">
        <v>229</v>
      </c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7"/>
    </row>
    <row r="211" spans="1:15" ht="12" customHeight="1" x14ac:dyDescent="0.3">
      <c r="A211" s="59">
        <v>188</v>
      </c>
      <c r="B211" s="15"/>
      <c r="C211" s="15"/>
      <c r="D211" s="7" t="s">
        <v>230</v>
      </c>
      <c r="E211" s="3" t="s">
        <v>8</v>
      </c>
      <c r="F211" s="7" t="s">
        <v>55</v>
      </c>
      <c r="G211" s="16" t="s">
        <v>138</v>
      </c>
      <c r="H211" s="17"/>
      <c r="I211" s="17"/>
      <c r="J211" s="15"/>
      <c r="K211" s="15"/>
      <c r="L211" s="39">
        <v>4.5</v>
      </c>
      <c r="M211" s="44"/>
      <c r="N211" s="18"/>
      <c r="O211" s="19"/>
    </row>
    <row r="212" spans="1:15" ht="12" customHeight="1" x14ac:dyDescent="0.3">
      <c r="A212" s="59">
        <v>189</v>
      </c>
      <c r="B212" s="15"/>
      <c r="C212" s="15"/>
      <c r="D212" s="7" t="s">
        <v>231</v>
      </c>
      <c r="E212" s="3" t="s">
        <v>8</v>
      </c>
      <c r="F212" s="7" t="s">
        <v>84</v>
      </c>
      <c r="G212" s="16" t="s">
        <v>138</v>
      </c>
      <c r="H212" s="17"/>
      <c r="I212" s="17"/>
      <c r="J212" s="15"/>
      <c r="K212" s="15"/>
      <c r="L212" s="39">
        <v>3</v>
      </c>
      <c r="M212" s="44"/>
      <c r="N212" s="18"/>
      <c r="O212" s="19"/>
    </row>
    <row r="213" spans="1:15" ht="12" customHeight="1" x14ac:dyDescent="0.3">
      <c r="A213" s="59">
        <v>190</v>
      </c>
      <c r="B213" s="15"/>
      <c r="C213" s="15"/>
      <c r="D213" s="7" t="s">
        <v>232</v>
      </c>
      <c r="E213" s="3" t="s">
        <v>8</v>
      </c>
      <c r="F213" s="7" t="s">
        <v>55</v>
      </c>
      <c r="G213" s="16" t="s">
        <v>138</v>
      </c>
      <c r="H213" s="17"/>
      <c r="I213" s="17"/>
      <c r="J213" s="15"/>
      <c r="K213" s="15"/>
      <c r="L213" s="39">
        <v>34.5</v>
      </c>
      <c r="M213" s="44"/>
      <c r="N213" s="18"/>
      <c r="O213" s="19"/>
    </row>
    <row r="214" spans="1:15" ht="12" customHeight="1" x14ac:dyDescent="0.3">
      <c r="A214" s="59">
        <v>191</v>
      </c>
      <c r="B214" s="15"/>
      <c r="C214" s="15"/>
      <c r="D214" s="7" t="s">
        <v>233</v>
      </c>
      <c r="E214" s="3" t="s">
        <v>8</v>
      </c>
      <c r="F214" s="7" t="s">
        <v>84</v>
      </c>
      <c r="G214" s="16" t="s">
        <v>138</v>
      </c>
      <c r="H214" s="17"/>
      <c r="I214" s="17"/>
      <c r="J214" s="15"/>
      <c r="K214" s="15"/>
      <c r="L214" s="39">
        <v>364.5</v>
      </c>
      <c r="M214" s="44"/>
      <c r="N214" s="18"/>
      <c r="O214" s="19"/>
    </row>
    <row r="215" spans="1:15" ht="12" customHeight="1" x14ac:dyDescent="0.3">
      <c r="A215" s="59">
        <v>192</v>
      </c>
      <c r="B215" s="15"/>
      <c r="C215" s="15"/>
      <c r="D215" s="7" t="s">
        <v>234</v>
      </c>
      <c r="E215" s="3" t="s">
        <v>8</v>
      </c>
      <c r="F215" s="7" t="s">
        <v>56</v>
      </c>
      <c r="G215" s="16" t="s">
        <v>171</v>
      </c>
      <c r="H215" s="17"/>
      <c r="I215" s="17"/>
      <c r="J215" s="15"/>
      <c r="K215" s="15"/>
      <c r="L215" s="39">
        <v>12</v>
      </c>
      <c r="M215" s="44"/>
      <c r="N215" s="18"/>
      <c r="O215" s="19"/>
    </row>
    <row r="216" spans="1:15" ht="12" customHeight="1" x14ac:dyDescent="0.3">
      <c r="A216" s="59">
        <v>193</v>
      </c>
      <c r="B216" s="15"/>
      <c r="C216" s="15"/>
      <c r="D216" s="7" t="s">
        <v>235</v>
      </c>
      <c r="E216" s="3" t="s">
        <v>8</v>
      </c>
      <c r="F216" s="7" t="s">
        <v>56</v>
      </c>
      <c r="G216" s="16" t="s">
        <v>171</v>
      </c>
      <c r="H216" s="17"/>
      <c r="I216" s="17"/>
      <c r="J216" s="15"/>
      <c r="K216" s="15"/>
      <c r="L216" s="39">
        <v>39</v>
      </c>
      <c r="M216" s="44"/>
      <c r="N216" s="18"/>
      <c r="O216" s="19"/>
    </row>
    <row r="217" spans="1:15" ht="12" customHeight="1" x14ac:dyDescent="0.3">
      <c r="A217" s="59">
        <v>194</v>
      </c>
      <c r="B217" s="15"/>
      <c r="C217" s="15"/>
      <c r="D217" s="7" t="s">
        <v>236</v>
      </c>
      <c r="E217" s="3" t="s">
        <v>8</v>
      </c>
      <c r="F217" s="7" t="s">
        <v>240</v>
      </c>
      <c r="G217" s="16" t="s">
        <v>171</v>
      </c>
      <c r="H217" s="17"/>
      <c r="I217" s="17"/>
      <c r="J217" s="15"/>
      <c r="K217" s="15"/>
      <c r="L217" s="39">
        <v>9</v>
      </c>
      <c r="M217" s="44"/>
      <c r="N217" s="18"/>
      <c r="O217" s="19"/>
    </row>
    <row r="218" spans="1:15" ht="12" customHeight="1" x14ac:dyDescent="0.3">
      <c r="A218" s="59">
        <v>195</v>
      </c>
      <c r="B218" s="15"/>
      <c r="C218" s="15"/>
      <c r="D218" s="7" t="s">
        <v>356</v>
      </c>
      <c r="E218" s="3" t="s">
        <v>8</v>
      </c>
      <c r="F218" s="7" t="s">
        <v>56</v>
      </c>
      <c r="G218" s="16" t="s">
        <v>171</v>
      </c>
      <c r="H218" s="17"/>
      <c r="I218" s="17"/>
      <c r="J218" s="15"/>
      <c r="K218" s="15"/>
      <c r="L218" s="39">
        <v>33</v>
      </c>
      <c r="M218" s="44"/>
      <c r="N218" s="18"/>
      <c r="O218" s="19"/>
    </row>
    <row r="219" spans="1:15" ht="12" customHeight="1" x14ac:dyDescent="0.3">
      <c r="A219" s="59">
        <v>196</v>
      </c>
      <c r="B219" s="15"/>
      <c r="C219" s="15"/>
      <c r="D219" s="7" t="s">
        <v>357</v>
      </c>
      <c r="E219" s="3" t="s">
        <v>8</v>
      </c>
      <c r="F219" s="7" t="s">
        <v>358</v>
      </c>
      <c r="G219" s="16" t="s">
        <v>359</v>
      </c>
      <c r="H219" s="17"/>
      <c r="I219" s="17"/>
      <c r="J219" s="15"/>
      <c r="K219" s="15"/>
      <c r="L219" s="39">
        <v>90</v>
      </c>
      <c r="M219" s="44"/>
      <c r="N219" s="18"/>
      <c r="O219" s="19"/>
    </row>
    <row r="220" spans="1:15" ht="12" customHeight="1" x14ac:dyDescent="0.3">
      <c r="A220" s="59">
        <v>197</v>
      </c>
      <c r="B220" s="36"/>
      <c r="C220" s="36"/>
      <c r="D220" s="7" t="s">
        <v>357</v>
      </c>
      <c r="E220" s="3" t="s">
        <v>8</v>
      </c>
      <c r="F220" s="7" t="s">
        <v>14</v>
      </c>
      <c r="G220" s="16" t="s">
        <v>359</v>
      </c>
      <c r="H220" s="17"/>
      <c r="I220" s="17"/>
      <c r="J220" s="36"/>
      <c r="K220" s="36"/>
      <c r="L220" s="39">
        <v>93</v>
      </c>
      <c r="M220" s="44"/>
      <c r="N220" s="18"/>
      <c r="O220" s="19"/>
    </row>
    <row r="221" spans="1:15" ht="12" customHeight="1" x14ac:dyDescent="0.3">
      <c r="A221" s="59">
        <v>198</v>
      </c>
      <c r="B221" s="36"/>
      <c r="C221" s="36"/>
      <c r="D221" s="7" t="s">
        <v>237</v>
      </c>
      <c r="E221" s="3" t="s">
        <v>8</v>
      </c>
      <c r="F221" s="7" t="s">
        <v>84</v>
      </c>
      <c r="G221" s="16" t="s">
        <v>171</v>
      </c>
      <c r="H221" s="17"/>
      <c r="I221" s="17"/>
      <c r="J221" s="36"/>
      <c r="K221" s="36"/>
      <c r="L221" s="39">
        <v>63</v>
      </c>
      <c r="M221" s="44"/>
      <c r="N221" s="18"/>
      <c r="O221" s="19"/>
    </row>
    <row r="222" spans="1:15" ht="12" customHeight="1" x14ac:dyDescent="0.3">
      <c r="A222" s="59">
        <v>199</v>
      </c>
      <c r="B222" s="36"/>
      <c r="C222" s="36"/>
      <c r="D222" s="7" t="s">
        <v>238</v>
      </c>
      <c r="E222" s="3" t="s">
        <v>8</v>
      </c>
      <c r="F222" s="7" t="s">
        <v>14</v>
      </c>
      <c r="G222" s="16" t="s">
        <v>171</v>
      </c>
      <c r="H222" s="17"/>
      <c r="I222" s="17"/>
      <c r="J222" s="36"/>
      <c r="K222" s="36"/>
      <c r="L222" s="39">
        <v>24</v>
      </c>
      <c r="M222" s="44"/>
      <c r="N222" s="18"/>
      <c r="O222" s="19"/>
    </row>
    <row r="223" spans="1:15" ht="12" customHeight="1" x14ac:dyDescent="0.3">
      <c r="A223" s="59">
        <v>200</v>
      </c>
      <c r="B223" s="37"/>
      <c r="C223" s="37"/>
      <c r="D223" s="7" t="s">
        <v>239</v>
      </c>
      <c r="E223" s="3" t="s">
        <v>8</v>
      </c>
      <c r="F223" s="7" t="s">
        <v>14</v>
      </c>
      <c r="G223" s="16" t="s">
        <v>171</v>
      </c>
      <c r="H223" s="17"/>
      <c r="I223" s="17"/>
      <c r="J223" s="37"/>
      <c r="K223" s="37"/>
      <c r="L223" s="39">
        <v>6</v>
      </c>
      <c r="M223" s="44"/>
      <c r="N223" s="18"/>
      <c r="O223" s="19"/>
    </row>
    <row r="224" spans="1:15" ht="12" customHeight="1" x14ac:dyDescent="0.3">
      <c r="A224" s="59">
        <v>201</v>
      </c>
      <c r="B224" s="37"/>
      <c r="C224" s="37"/>
      <c r="D224" s="7" t="s">
        <v>437</v>
      </c>
      <c r="E224" s="3" t="s">
        <v>8</v>
      </c>
      <c r="F224" s="7" t="s">
        <v>439</v>
      </c>
      <c r="G224" s="16" t="s">
        <v>430</v>
      </c>
      <c r="H224" s="17"/>
      <c r="I224" s="17"/>
      <c r="J224" s="37"/>
      <c r="K224" s="37"/>
      <c r="L224" s="39">
        <v>30</v>
      </c>
      <c r="M224" s="44"/>
      <c r="N224" s="18"/>
      <c r="O224" s="19"/>
    </row>
    <row r="225" spans="1:15" ht="12" customHeight="1" thickBot="1" x14ac:dyDescent="0.35">
      <c r="A225" s="37">
        <v>202</v>
      </c>
      <c r="B225" s="15"/>
      <c r="C225" s="15"/>
      <c r="D225" s="7" t="s">
        <v>438</v>
      </c>
      <c r="E225" s="3" t="s">
        <v>8</v>
      </c>
      <c r="F225" s="7" t="s">
        <v>439</v>
      </c>
      <c r="G225" s="16" t="s">
        <v>430</v>
      </c>
      <c r="H225" s="17"/>
      <c r="I225" s="17"/>
      <c r="J225" s="15"/>
      <c r="K225" s="15"/>
      <c r="L225" s="39">
        <v>30</v>
      </c>
      <c r="M225" s="44"/>
      <c r="N225" s="18"/>
      <c r="O225" s="19"/>
    </row>
    <row r="226" spans="1:15" ht="12" customHeight="1" thickTop="1" x14ac:dyDescent="0.35">
      <c r="A226" s="61" t="s">
        <v>6</v>
      </c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47"/>
      <c r="N226" s="30"/>
      <c r="O226" s="31"/>
    </row>
    <row r="227" spans="1:15" ht="12" customHeight="1" x14ac:dyDescent="0.35">
      <c r="A227" s="64" t="s">
        <v>19</v>
      </c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6"/>
      <c r="M227" s="48"/>
      <c r="N227" s="32"/>
      <c r="O227" s="31"/>
    </row>
    <row r="228" spans="1:15" ht="12" customHeight="1" thickBot="1" x14ac:dyDescent="0.4">
      <c r="A228" s="67" t="s">
        <v>7</v>
      </c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9"/>
      <c r="M228" s="49"/>
      <c r="N228" s="32"/>
      <c r="O228" s="31"/>
    </row>
    <row r="229" spans="1:15" ht="10.75" thickTop="1" x14ac:dyDescent="0.25">
      <c r="A229" s="70" t="s">
        <v>313</v>
      </c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1"/>
    </row>
    <row r="230" spans="1:15" x14ac:dyDescent="0.25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</row>
    <row r="231" spans="1:15" x14ac:dyDescent="0.25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  <c r="L231" s="71"/>
    </row>
  </sheetData>
  <mergeCells count="35">
    <mergeCell ref="A169:O169"/>
    <mergeCell ref="A176:O176"/>
    <mergeCell ref="A185:O185"/>
    <mergeCell ref="A198:O198"/>
    <mergeCell ref="A206:O206"/>
    <mergeCell ref="A98:O98"/>
    <mergeCell ref="A124:O124"/>
    <mergeCell ref="A148:O148"/>
    <mergeCell ref="A157:O157"/>
    <mergeCell ref="A163:O163"/>
    <mergeCell ref="A7:O7"/>
    <mergeCell ref="A36:O36"/>
    <mergeCell ref="A65:O65"/>
    <mergeCell ref="A86:O86"/>
    <mergeCell ref="A91:O91"/>
    <mergeCell ref="N1:O3"/>
    <mergeCell ref="O5:O6"/>
    <mergeCell ref="A1:M3"/>
    <mergeCell ref="A5:A6"/>
    <mergeCell ref="D5:D6"/>
    <mergeCell ref="F5:F6"/>
    <mergeCell ref="H5:H6"/>
    <mergeCell ref="I5:I6"/>
    <mergeCell ref="L5:L6"/>
    <mergeCell ref="G5:G6"/>
    <mergeCell ref="B5:B6"/>
    <mergeCell ref="E5:E6"/>
    <mergeCell ref="C5:C6"/>
    <mergeCell ref="N5:N6"/>
    <mergeCell ref="A226:L226"/>
    <mergeCell ref="A227:L227"/>
    <mergeCell ref="A228:L228"/>
    <mergeCell ref="A229:L231"/>
    <mergeCell ref="A195:O195"/>
    <mergeCell ref="A210:O2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zoomScale="96" zoomScaleNormal="96" workbookViewId="0">
      <selection activeCell="A8" sqref="A8"/>
    </sheetView>
  </sheetViews>
  <sheetFormatPr defaultRowHeight="14.6" x14ac:dyDescent="0.4"/>
  <cols>
    <col min="1" max="1" width="5.84375" customWidth="1"/>
    <col min="2" max="2" width="14.3046875" customWidth="1"/>
    <col min="3" max="3" width="24.15234375" customWidth="1"/>
    <col min="4" max="4" width="27.69140625" customWidth="1"/>
    <col min="5" max="5" width="5.53515625" customWidth="1"/>
    <col min="6" max="6" width="25.15234375" customWidth="1"/>
    <col min="7" max="7" width="26.15234375" customWidth="1"/>
    <col min="8" max="8" width="10.69140625" style="1" customWidth="1"/>
    <col min="9" max="9" width="10" style="1" customWidth="1"/>
    <col min="10" max="10" width="10.69140625" style="1" customWidth="1"/>
    <col min="11" max="11" width="10.69140625" customWidth="1"/>
    <col min="12" max="12" width="10.69140625" style="57" customWidth="1"/>
    <col min="13" max="13" width="18.3828125" customWidth="1"/>
    <col min="14" max="14" width="14.69140625" customWidth="1"/>
    <col min="15" max="15" width="19.15234375" customWidth="1"/>
  </cols>
  <sheetData>
    <row r="1" spans="1:15" x14ac:dyDescent="0.4">
      <c r="A1" s="77" t="s">
        <v>443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5"/>
      <c r="O1" s="75"/>
    </row>
    <row r="2" spans="1:15" x14ac:dyDescent="0.4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5"/>
      <c r="O2" s="75"/>
    </row>
    <row r="3" spans="1:15" x14ac:dyDescent="0.4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5"/>
      <c r="O3" s="75"/>
    </row>
    <row r="4" spans="1:15" ht="85.5" customHeight="1" x14ac:dyDescent="0.4">
      <c r="A4" s="8" t="s">
        <v>0</v>
      </c>
      <c r="B4" s="9" t="s">
        <v>22</v>
      </c>
      <c r="C4" s="9" t="s">
        <v>23</v>
      </c>
      <c r="D4" s="8" t="s">
        <v>1</v>
      </c>
      <c r="E4" s="10" t="s">
        <v>9</v>
      </c>
      <c r="F4" s="10" t="s">
        <v>18</v>
      </c>
      <c r="G4" s="11" t="s">
        <v>20</v>
      </c>
      <c r="H4" s="12" t="s">
        <v>2</v>
      </c>
      <c r="I4" s="12" t="s">
        <v>57</v>
      </c>
      <c r="J4" s="12" t="s">
        <v>3</v>
      </c>
      <c r="K4" s="12" t="s">
        <v>4</v>
      </c>
      <c r="L4" s="12" t="s">
        <v>21</v>
      </c>
      <c r="M4" s="43" t="s">
        <v>5</v>
      </c>
      <c r="N4" s="13" t="s">
        <v>17</v>
      </c>
      <c r="O4" s="14" t="s">
        <v>58</v>
      </c>
    </row>
    <row r="5" spans="1:15" x14ac:dyDescent="0.4">
      <c r="A5" s="78">
        <v>1</v>
      </c>
      <c r="B5" s="79">
        <v>2</v>
      </c>
      <c r="C5" s="78">
        <v>3</v>
      </c>
      <c r="D5" s="78">
        <v>4</v>
      </c>
      <c r="E5" s="78">
        <v>5</v>
      </c>
      <c r="F5" s="78">
        <v>6</v>
      </c>
      <c r="G5" s="78">
        <v>7</v>
      </c>
      <c r="H5" s="78">
        <v>8</v>
      </c>
      <c r="I5" s="78">
        <v>9</v>
      </c>
      <c r="J5" s="8">
        <v>10</v>
      </c>
      <c r="K5" s="8">
        <v>11</v>
      </c>
      <c r="L5" s="78">
        <v>12</v>
      </c>
      <c r="M5" s="8">
        <v>13</v>
      </c>
      <c r="N5" s="83">
        <v>14</v>
      </c>
      <c r="O5" s="76">
        <v>15</v>
      </c>
    </row>
    <row r="6" spans="1:15" x14ac:dyDescent="0.4">
      <c r="A6" s="78"/>
      <c r="B6" s="80"/>
      <c r="C6" s="82"/>
      <c r="D6" s="78"/>
      <c r="E6" s="81"/>
      <c r="F6" s="78"/>
      <c r="G6" s="78"/>
      <c r="H6" s="78"/>
      <c r="I6" s="78"/>
      <c r="J6" s="8" t="s">
        <v>24</v>
      </c>
      <c r="K6" s="8" t="s">
        <v>25</v>
      </c>
      <c r="L6" s="78"/>
      <c r="M6" s="8" t="s">
        <v>26</v>
      </c>
      <c r="N6" s="84"/>
      <c r="O6" s="76"/>
    </row>
    <row r="7" spans="1:15" x14ac:dyDescent="0.4">
      <c r="A7" s="85" t="s">
        <v>246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/>
    </row>
    <row r="8" spans="1:15" ht="13" customHeight="1" x14ac:dyDescent="0.4">
      <c r="A8" s="15">
        <v>1</v>
      </c>
      <c r="B8" s="15"/>
      <c r="C8" s="15"/>
      <c r="D8" s="5" t="s">
        <v>250</v>
      </c>
      <c r="E8" s="3" t="s">
        <v>8</v>
      </c>
      <c r="F8" s="6" t="s">
        <v>360</v>
      </c>
      <c r="G8" s="16" t="s">
        <v>166</v>
      </c>
      <c r="H8" s="17"/>
      <c r="I8" s="17"/>
      <c r="J8" s="15"/>
      <c r="K8" s="15"/>
      <c r="L8" s="38">
        <v>120</v>
      </c>
      <c r="M8" s="44"/>
      <c r="N8" s="18"/>
      <c r="O8" s="19"/>
    </row>
    <row r="9" spans="1:15" ht="13" customHeight="1" x14ac:dyDescent="0.4">
      <c r="A9" s="15">
        <f>SUM(A8,1)</f>
        <v>2</v>
      </c>
      <c r="B9" s="15"/>
      <c r="C9" s="15"/>
      <c r="D9" s="5" t="s">
        <v>251</v>
      </c>
      <c r="E9" s="3" t="s">
        <v>8</v>
      </c>
      <c r="F9" s="6" t="s">
        <v>360</v>
      </c>
      <c r="G9" s="16" t="s">
        <v>166</v>
      </c>
      <c r="H9" s="17"/>
      <c r="I9" s="17"/>
      <c r="J9" s="15"/>
      <c r="K9" s="15"/>
      <c r="L9" s="38">
        <v>75</v>
      </c>
      <c r="M9" s="44"/>
      <c r="N9" s="18"/>
      <c r="O9" s="19"/>
    </row>
    <row r="10" spans="1:15" x14ac:dyDescent="0.4">
      <c r="A10" s="85" t="s">
        <v>247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7"/>
    </row>
    <row r="11" spans="1:15" ht="13" customHeight="1" x14ac:dyDescent="0.4">
      <c r="A11" s="15">
        <v>3</v>
      </c>
      <c r="B11" s="15"/>
      <c r="C11" s="15"/>
      <c r="D11" s="24" t="s">
        <v>252</v>
      </c>
      <c r="E11" s="22" t="s">
        <v>8</v>
      </c>
      <c r="F11" s="6" t="s">
        <v>360</v>
      </c>
      <c r="G11" s="23" t="s">
        <v>166</v>
      </c>
      <c r="H11" s="17"/>
      <c r="I11" s="17"/>
      <c r="J11" s="15"/>
      <c r="K11" s="15"/>
      <c r="L11" s="40">
        <v>33</v>
      </c>
      <c r="M11" s="44"/>
      <c r="N11" s="18"/>
      <c r="O11" s="19"/>
    </row>
    <row r="12" spans="1:15" ht="12.75" customHeight="1" x14ac:dyDescent="0.4">
      <c r="A12" s="15">
        <v>4</v>
      </c>
      <c r="B12" s="15"/>
      <c r="C12" s="15"/>
      <c r="D12" s="24" t="s">
        <v>253</v>
      </c>
      <c r="E12" s="22" t="s">
        <v>348</v>
      </c>
      <c r="F12" s="33" t="s">
        <v>361</v>
      </c>
      <c r="G12" s="23" t="s">
        <v>362</v>
      </c>
      <c r="H12" s="17"/>
      <c r="I12" s="17"/>
      <c r="J12" s="15"/>
      <c r="K12" s="15"/>
      <c r="L12" s="40">
        <v>153300</v>
      </c>
      <c r="M12" s="44"/>
      <c r="N12" s="18"/>
      <c r="O12" s="19"/>
    </row>
    <row r="13" spans="1:15" ht="13" customHeight="1" x14ac:dyDescent="0.4">
      <c r="A13" s="15">
        <v>5</v>
      </c>
      <c r="B13" s="15"/>
      <c r="C13" s="15"/>
      <c r="D13" s="24" t="s">
        <v>254</v>
      </c>
      <c r="E13" s="22" t="s">
        <v>8</v>
      </c>
      <c r="F13" s="6" t="s">
        <v>360</v>
      </c>
      <c r="G13" s="23" t="s">
        <v>166</v>
      </c>
      <c r="H13" s="17"/>
      <c r="I13" s="17"/>
      <c r="J13" s="15"/>
      <c r="K13" s="15"/>
      <c r="L13" s="40">
        <v>39</v>
      </c>
      <c r="M13" s="44"/>
      <c r="N13" s="18"/>
      <c r="O13" s="19"/>
    </row>
    <row r="14" spans="1:15" ht="13" customHeight="1" x14ac:dyDescent="0.4">
      <c r="A14" s="15">
        <v>6</v>
      </c>
      <c r="B14" s="15"/>
      <c r="C14" s="15"/>
      <c r="D14" s="24" t="s">
        <v>255</v>
      </c>
      <c r="E14" s="22" t="s">
        <v>8</v>
      </c>
      <c r="F14" s="6" t="s">
        <v>360</v>
      </c>
      <c r="G14" s="16" t="s">
        <v>166</v>
      </c>
      <c r="H14" s="17"/>
      <c r="I14" s="17"/>
      <c r="J14" s="15"/>
      <c r="K14" s="15"/>
      <c r="L14" s="40">
        <v>39</v>
      </c>
      <c r="M14" s="44"/>
      <c r="N14" s="18"/>
      <c r="O14" s="19"/>
    </row>
    <row r="15" spans="1:15" x14ac:dyDescent="0.4">
      <c r="A15" s="85" t="s">
        <v>248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9"/>
    </row>
    <row r="16" spans="1:15" ht="13" customHeight="1" x14ac:dyDescent="0.4">
      <c r="A16" s="15">
        <v>7</v>
      </c>
      <c r="B16" s="15"/>
      <c r="C16" s="15"/>
      <c r="D16" s="7" t="s">
        <v>256</v>
      </c>
      <c r="E16" s="3" t="s">
        <v>8</v>
      </c>
      <c r="F16" s="6" t="s">
        <v>15</v>
      </c>
      <c r="G16" s="16" t="s">
        <v>171</v>
      </c>
      <c r="H16" s="26"/>
      <c r="I16" s="17"/>
      <c r="J16" s="15"/>
      <c r="K16" s="15"/>
      <c r="L16" s="40">
        <v>9690</v>
      </c>
      <c r="M16" s="44"/>
      <c r="N16" s="18"/>
      <c r="O16" s="19"/>
    </row>
    <row r="17" spans="1:15" ht="13" customHeight="1" x14ac:dyDescent="0.4">
      <c r="A17" s="15">
        <v>8</v>
      </c>
      <c r="B17" s="15"/>
      <c r="C17" s="15"/>
      <c r="D17" s="7" t="s">
        <v>257</v>
      </c>
      <c r="E17" s="3" t="s">
        <v>8</v>
      </c>
      <c r="F17" s="6" t="s">
        <v>363</v>
      </c>
      <c r="G17" s="16" t="s">
        <v>171</v>
      </c>
      <c r="H17" s="26"/>
      <c r="I17" s="17"/>
      <c r="J17" s="15"/>
      <c r="K17" s="15"/>
      <c r="L17" s="40">
        <v>414</v>
      </c>
      <c r="M17" s="44"/>
      <c r="N17" s="18"/>
      <c r="O17" s="19"/>
    </row>
    <row r="18" spans="1:15" ht="13" customHeight="1" x14ac:dyDescent="0.4">
      <c r="A18" s="15">
        <f t="shared" ref="A18:A23" si="0">SUM(A17,1)</f>
        <v>9</v>
      </c>
      <c r="B18" s="15"/>
      <c r="C18" s="15"/>
      <c r="D18" s="7" t="s">
        <v>258</v>
      </c>
      <c r="E18" s="3" t="s">
        <v>8</v>
      </c>
      <c r="F18" s="6" t="s">
        <v>15</v>
      </c>
      <c r="G18" s="16" t="s">
        <v>171</v>
      </c>
      <c r="H18" s="26"/>
      <c r="I18" s="17"/>
      <c r="J18" s="15"/>
      <c r="K18" s="15"/>
      <c r="L18" s="40">
        <v>306</v>
      </c>
      <c r="M18" s="44"/>
      <c r="N18" s="18"/>
      <c r="O18" s="19"/>
    </row>
    <row r="19" spans="1:15" ht="13" customHeight="1" x14ac:dyDescent="0.4">
      <c r="A19" s="15">
        <f t="shared" si="0"/>
        <v>10</v>
      </c>
      <c r="B19" s="15"/>
      <c r="C19" s="15"/>
      <c r="D19" s="7" t="s">
        <v>258</v>
      </c>
      <c r="E19" s="3" t="s">
        <v>8</v>
      </c>
      <c r="F19" s="6" t="s">
        <v>363</v>
      </c>
      <c r="G19" s="16" t="s">
        <v>171</v>
      </c>
      <c r="H19" s="26"/>
      <c r="I19" s="17"/>
      <c r="J19" s="15"/>
      <c r="K19" s="15"/>
      <c r="L19" s="40">
        <v>624</v>
      </c>
      <c r="M19" s="44"/>
      <c r="N19" s="18"/>
      <c r="O19" s="19"/>
    </row>
    <row r="20" spans="1:15" ht="13" customHeight="1" x14ac:dyDescent="0.4">
      <c r="A20" s="15">
        <f t="shared" si="0"/>
        <v>11</v>
      </c>
      <c r="B20" s="15"/>
      <c r="C20" s="15"/>
      <c r="D20" s="7" t="s">
        <v>259</v>
      </c>
      <c r="E20" s="3" t="s">
        <v>8</v>
      </c>
      <c r="F20" s="6" t="s">
        <v>14</v>
      </c>
      <c r="G20" s="16" t="s">
        <v>171</v>
      </c>
      <c r="H20" s="26"/>
      <c r="I20" s="17"/>
      <c r="J20" s="15"/>
      <c r="K20" s="15"/>
      <c r="L20" s="40">
        <v>81</v>
      </c>
      <c r="M20" s="44"/>
      <c r="N20" s="18"/>
      <c r="O20" s="19"/>
    </row>
    <row r="21" spans="1:15" ht="13" customHeight="1" x14ac:dyDescent="0.4">
      <c r="A21" s="15">
        <f t="shared" si="0"/>
        <v>12</v>
      </c>
      <c r="B21" s="15"/>
      <c r="C21" s="15"/>
      <c r="D21" s="7" t="s">
        <v>260</v>
      </c>
      <c r="E21" s="3" t="s">
        <v>8</v>
      </c>
      <c r="F21" s="6" t="s">
        <v>84</v>
      </c>
      <c r="G21" s="16" t="s">
        <v>171</v>
      </c>
      <c r="H21" s="26"/>
      <c r="I21" s="17"/>
      <c r="J21" s="15"/>
      <c r="K21" s="15"/>
      <c r="L21" s="40">
        <v>6</v>
      </c>
      <c r="M21" s="44"/>
      <c r="N21" s="18"/>
      <c r="O21" s="19"/>
    </row>
    <row r="22" spans="1:15" ht="13" customHeight="1" x14ac:dyDescent="0.4">
      <c r="A22" s="15">
        <f t="shared" si="0"/>
        <v>13</v>
      </c>
      <c r="B22" s="15"/>
      <c r="C22" s="15"/>
      <c r="D22" s="7" t="s">
        <v>261</v>
      </c>
      <c r="E22" s="3" t="s">
        <v>8</v>
      </c>
      <c r="F22" s="6" t="s">
        <v>267</v>
      </c>
      <c r="G22" s="16" t="s">
        <v>171</v>
      </c>
      <c r="H22" s="26"/>
      <c r="I22" s="17"/>
      <c r="J22" s="15"/>
      <c r="K22" s="15"/>
      <c r="L22" s="40">
        <v>27</v>
      </c>
      <c r="M22" s="44"/>
      <c r="N22" s="18"/>
      <c r="O22" s="19"/>
    </row>
    <row r="23" spans="1:15" ht="13" customHeight="1" x14ac:dyDescent="0.4">
      <c r="A23" s="15">
        <f t="shared" si="0"/>
        <v>14</v>
      </c>
      <c r="B23" s="15"/>
      <c r="C23" s="15"/>
      <c r="D23" s="7" t="s">
        <v>261</v>
      </c>
      <c r="E23" s="3" t="s">
        <v>8</v>
      </c>
      <c r="F23" s="6" t="s">
        <v>11</v>
      </c>
      <c r="G23" s="16" t="s">
        <v>171</v>
      </c>
      <c r="H23" s="26"/>
      <c r="I23" s="17"/>
      <c r="J23" s="15"/>
      <c r="K23" s="15"/>
      <c r="L23" s="40">
        <v>57</v>
      </c>
      <c r="M23" s="44"/>
      <c r="N23" s="18"/>
      <c r="O23" s="19"/>
    </row>
    <row r="24" spans="1:15" ht="13" customHeight="1" x14ac:dyDescent="0.4">
      <c r="A24" s="15">
        <f t="shared" ref="A24:A26" si="1">SUM(A23,1)</f>
        <v>15</v>
      </c>
      <c r="B24" s="15"/>
      <c r="C24" s="15"/>
      <c r="D24" s="7" t="s">
        <v>262</v>
      </c>
      <c r="E24" s="3" t="s">
        <v>8</v>
      </c>
      <c r="F24" s="6" t="s">
        <v>268</v>
      </c>
      <c r="G24" s="16" t="s">
        <v>364</v>
      </c>
      <c r="H24" s="26"/>
      <c r="I24" s="17"/>
      <c r="J24" s="15"/>
      <c r="K24" s="15"/>
      <c r="L24" s="40">
        <v>4.5</v>
      </c>
      <c r="M24" s="44"/>
      <c r="N24" s="18"/>
      <c r="O24" s="19"/>
    </row>
    <row r="25" spans="1:15" ht="13" customHeight="1" x14ac:dyDescent="0.4">
      <c r="A25" s="15">
        <f t="shared" si="1"/>
        <v>16</v>
      </c>
      <c r="B25" s="15"/>
      <c r="C25" s="15"/>
      <c r="D25" s="7" t="s">
        <v>263</v>
      </c>
      <c r="E25" s="3" t="s">
        <v>8</v>
      </c>
      <c r="F25" s="6" t="s">
        <v>269</v>
      </c>
      <c r="G25" s="16" t="s">
        <v>364</v>
      </c>
      <c r="H25" s="26"/>
      <c r="I25" s="17"/>
      <c r="J25" s="15"/>
      <c r="K25" s="15"/>
      <c r="L25" s="40">
        <v>1.5</v>
      </c>
      <c r="M25" s="44"/>
      <c r="N25" s="18"/>
      <c r="O25" s="19"/>
    </row>
    <row r="26" spans="1:15" ht="13" customHeight="1" x14ac:dyDescent="0.4">
      <c r="A26" s="15">
        <f t="shared" si="1"/>
        <v>17</v>
      </c>
      <c r="B26" s="15"/>
      <c r="C26" s="15"/>
      <c r="D26" s="7" t="s">
        <v>264</v>
      </c>
      <c r="E26" s="3" t="s">
        <v>8</v>
      </c>
      <c r="F26" s="6" t="s">
        <v>16</v>
      </c>
      <c r="G26" s="16" t="s">
        <v>241</v>
      </c>
      <c r="H26" s="26"/>
      <c r="I26" s="17"/>
      <c r="J26" s="15"/>
      <c r="K26" s="15"/>
      <c r="L26" s="40">
        <v>24</v>
      </c>
      <c r="M26" s="44"/>
      <c r="N26" s="18"/>
      <c r="O26" s="19"/>
    </row>
    <row r="27" spans="1:15" x14ac:dyDescent="0.4">
      <c r="A27" s="85" t="s">
        <v>249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7"/>
    </row>
    <row r="28" spans="1:15" ht="13" customHeight="1" x14ac:dyDescent="0.4">
      <c r="A28" s="15">
        <v>18</v>
      </c>
      <c r="B28" s="15"/>
      <c r="C28" s="15"/>
      <c r="D28" s="7" t="s">
        <v>265</v>
      </c>
      <c r="E28" s="3" t="s">
        <v>348</v>
      </c>
      <c r="F28" s="6" t="s">
        <v>270</v>
      </c>
      <c r="G28" s="7" t="s">
        <v>362</v>
      </c>
      <c r="H28" s="26"/>
      <c r="I28" s="17"/>
      <c r="J28" s="15"/>
      <c r="K28" s="15"/>
      <c r="L28" s="39">
        <v>3300</v>
      </c>
      <c r="M28" s="44"/>
      <c r="N28" s="18"/>
      <c r="O28" s="19"/>
    </row>
    <row r="29" spans="1:15" ht="13" customHeight="1" x14ac:dyDescent="0.4">
      <c r="A29" s="15">
        <v>19</v>
      </c>
      <c r="B29" s="15"/>
      <c r="C29" s="15"/>
      <c r="D29" s="7" t="s">
        <v>266</v>
      </c>
      <c r="E29" s="3" t="s">
        <v>348</v>
      </c>
      <c r="F29" s="6" t="s">
        <v>271</v>
      </c>
      <c r="G29" s="7" t="s">
        <v>362</v>
      </c>
      <c r="H29" s="26"/>
      <c r="I29" s="17"/>
      <c r="J29" s="15"/>
      <c r="K29" s="15"/>
      <c r="L29" s="39">
        <v>124800</v>
      </c>
      <c r="M29" s="44"/>
      <c r="N29" s="18"/>
      <c r="O29" s="19"/>
    </row>
    <row r="30" spans="1:15" ht="13" customHeight="1" x14ac:dyDescent="0.4">
      <c r="A30" s="15">
        <v>20</v>
      </c>
      <c r="B30" s="15"/>
      <c r="C30" s="15"/>
      <c r="D30" s="7" t="s">
        <v>266</v>
      </c>
      <c r="E30" s="3" t="s">
        <v>8</v>
      </c>
      <c r="F30" s="6" t="s">
        <v>272</v>
      </c>
      <c r="G30" s="7" t="s">
        <v>166</v>
      </c>
      <c r="H30" s="26"/>
      <c r="I30" s="17"/>
      <c r="J30" s="15"/>
      <c r="K30" s="15"/>
      <c r="L30" s="39">
        <v>45</v>
      </c>
      <c r="M30" s="44"/>
      <c r="N30" s="18"/>
      <c r="O30" s="19"/>
    </row>
    <row r="31" spans="1:15" ht="13" customHeight="1" x14ac:dyDescent="0.4">
      <c r="A31" s="85" t="s">
        <v>441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7"/>
    </row>
    <row r="32" spans="1:15" ht="24.75" customHeight="1" thickBot="1" x14ac:dyDescent="0.45">
      <c r="A32" s="15">
        <v>21</v>
      </c>
      <c r="B32" s="15"/>
      <c r="C32" s="15"/>
      <c r="D32" s="7" t="s">
        <v>442</v>
      </c>
      <c r="E32" s="3" t="s">
        <v>8</v>
      </c>
      <c r="F32" s="6" t="s">
        <v>273</v>
      </c>
      <c r="G32" s="7" t="s">
        <v>166</v>
      </c>
      <c r="H32" s="26"/>
      <c r="I32" s="17"/>
      <c r="J32" s="15"/>
      <c r="K32" s="15"/>
      <c r="L32" s="39">
        <v>15</v>
      </c>
      <c r="M32" s="44"/>
      <c r="N32" s="18"/>
      <c r="O32" s="19"/>
    </row>
    <row r="33" spans="1:15" ht="15" thickTop="1" x14ac:dyDescent="0.4">
      <c r="A33" s="61" t="s">
        <v>6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47"/>
      <c r="N33" s="30"/>
      <c r="O33" s="31"/>
    </row>
    <row r="34" spans="1:15" x14ac:dyDescent="0.4">
      <c r="A34" s="64" t="s">
        <v>19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6"/>
      <c r="M34" s="48"/>
      <c r="N34" s="32"/>
      <c r="O34" s="31"/>
    </row>
    <row r="35" spans="1:15" ht="15" thickBot="1" x14ac:dyDescent="0.45">
      <c r="A35" s="67" t="s">
        <v>7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9"/>
      <c r="M35" s="49"/>
      <c r="N35" s="32"/>
      <c r="O35" s="31"/>
    </row>
    <row r="36" spans="1:15" ht="15" thickTop="1" x14ac:dyDescent="0.4">
      <c r="A36" s="70" t="s">
        <v>313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1"/>
      <c r="M36" s="1"/>
      <c r="N36" s="1"/>
      <c r="O36" s="1"/>
    </row>
    <row r="37" spans="1:15" x14ac:dyDescent="0.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1"/>
      <c r="N37" s="1"/>
      <c r="O37" s="1"/>
    </row>
    <row r="38" spans="1:15" x14ac:dyDescent="0.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1"/>
      <c r="N38" s="1"/>
      <c r="O38" s="1"/>
    </row>
    <row r="39" spans="1:15" x14ac:dyDescent="0.4">
      <c r="A39" s="1"/>
      <c r="B39" s="1"/>
      <c r="C39" s="1"/>
      <c r="D39" s="1"/>
      <c r="E39" s="1"/>
      <c r="F39" s="1"/>
      <c r="G39" s="1"/>
      <c r="K39" s="1"/>
      <c r="L39" s="42"/>
      <c r="M39" s="1"/>
      <c r="N39" s="1"/>
      <c r="O39" s="1"/>
    </row>
    <row r="40" spans="1:15" x14ac:dyDescent="0.4">
      <c r="A40" s="1"/>
      <c r="B40" s="1"/>
      <c r="C40" s="1"/>
      <c r="D40" s="1"/>
      <c r="E40" s="1"/>
      <c r="F40" s="1"/>
      <c r="G40" s="1"/>
      <c r="K40" s="1"/>
      <c r="L40" s="42"/>
      <c r="M40" s="1"/>
      <c r="N40" s="1"/>
      <c r="O40" s="1"/>
    </row>
    <row r="41" spans="1:15" x14ac:dyDescent="0.4">
      <c r="A41" s="1"/>
      <c r="B41" s="1"/>
      <c r="C41" s="1"/>
      <c r="D41" s="1"/>
      <c r="E41" s="1"/>
      <c r="F41" s="1"/>
      <c r="G41" s="1"/>
      <c r="K41" s="1"/>
      <c r="L41" s="42"/>
      <c r="M41" s="1"/>
      <c r="N41" s="1"/>
      <c r="O41" s="1"/>
    </row>
    <row r="42" spans="1:15" x14ac:dyDescent="0.4">
      <c r="A42" s="1"/>
      <c r="B42" s="1"/>
      <c r="C42" s="1"/>
      <c r="D42" s="1"/>
      <c r="E42" s="1"/>
      <c r="F42" s="1"/>
      <c r="G42" s="1"/>
      <c r="K42" s="1"/>
      <c r="L42" s="42"/>
      <c r="M42" s="1"/>
      <c r="N42" s="1"/>
      <c r="O42" s="1"/>
    </row>
    <row r="43" spans="1:15" x14ac:dyDescent="0.4">
      <c r="A43" s="1"/>
      <c r="B43" s="1"/>
      <c r="C43" s="1"/>
      <c r="D43" s="1"/>
      <c r="E43" s="1"/>
      <c r="F43" s="1"/>
      <c r="G43" s="1"/>
      <c r="K43" s="1"/>
      <c r="L43" s="42"/>
      <c r="M43" s="1"/>
      <c r="N43" s="1"/>
      <c r="O43" s="1"/>
    </row>
    <row r="44" spans="1:15" x14ac:dyDescent="0.4">
      <c r="A44" s="1"/>
      <c r="B44" s="1"/>
      <c r="C44" s="1"/>
      <c r="D44" s="1"/>
      <c r="E44" s="1"/>
      <c r="F44" s="1"/>
      <c r="G44" s="1"/>
      <c r="K44" s="1"/>
      <c r="L44" s="42"/>
      <c r="M44" s="1"/>
      <c r="N44" s="1"/>
      <c r="O44" s="1"/>
    </row>
  </sheetData>
  <mergeCells count="23">
    <mergeCell ref="A33:L33"/>
    <mergeCell ref="A34:L34"/>
    <mergeCell ref="A36:L38"/>
    <mergeCell ref="A1:M3"/>
    <mergeCell ref="H5:H6"/>
    <mergeCell ref="A35:L35"/>
    <mergeCell ref="A7:O7"/>
    <mergeCell ref="A10:O10"/>
    <mergeCell ref="A15:O15"/>
    <mergeCell ref="A27:O27"/>
    <mergeCell ref="N1:O3"/>
    <mergeCell ref="C5:C6"/>
    <mergeCell ref="D5:D6"/>
    <mergeCell ref="F5:F6"/>
    <mergeCell ref="L5:L6"/>
    <mergeCell ref="N5:N6"/>
    <mergeCell ref="A31:O31"/>
    <mergeCell ref="O5:O6"/>
    <mergeCell ref="I5:I6"/>
    <mergeCell ref="B5:B6"/>
    <mergeCell ref="E5:E6"/>
    <mergeCell ref="A5:A6"/>
    <mergeCell ref="G5:G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Normal="100" workbookViewId="0">
      <selection activeCell="C26" sqref="C26"/>
    </sheetView>
  </sheetViews>
  <sheetFormatPr defaultRowHeight="14.6" x14ac:dyDescent="0.4"/>
  <cols>
    <col min="1" max="1" width="5.84375" customWidth="1"/>
    <col min="2" max="2" width="14.3046875" customWidth="1"/>
    <col min="3" max="3" width="20.3046875" customWidth="1"/>
    <col min="4" max="4" width="17.3046875" customWidth="1"/>
    <col min="5" max="5" width="6" customWidth="1"/>
    <col min="6" max="6" width="16.84375" customWidth="1"/>
    <col min="7" max="7" width="21.3046875" customWidth="1"/>
    <col min="8" max="11" width="10.69140625" customWidth="1"/>
    <col min="12" max="12" width="11.3828125" customWidth="1"/>
    <col min="13" max="13" width="16" customWidth="1"/>
    <col min="14" max="14" width="15.84375" customWidth="1"/>
    <col min="15" max="15" width="13.53515625" customWidth="1"/>
    <col min="16" max="16" width="18.53515625" customWidth="1"/>
  </cols>
  <sheetData>
    <row r="1" spans="1:16" x14ac:dyDescent="0.4">
      <c r="A1" s="77" t="s">
        <v>448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35"/>
      <c r="O1" s="75"/>
      <c r="P1" s="75"/>
    </row>
    <row r="2" spans="1:16" x14ac:dyDescent="0.4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35"/>
      <c r="O2" s="75"/>
      <c r="P2" s="75"/>
    </row>
    <row r="3" spans="1:16" ht="9.75" customHeight="1" x14ac:dyDescent="0.4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35"/>
      <c r="O3" s="75"/>
      <c r="P3" s="75"/>
    </row>
    <row r="4" spans="1:16" ht="96" customHeight="1" x14ac:dyDescent="0.4">
      <c r="A4" s="8" t="s">
        <v>0</v>
      </c>
      <c r="B4" s="9" t="s">
        <v>22</v>
      </c>
      <c r="C4" s="9" t="s">
        <v>23</v>
      </c>
      <c r="D4" s="8" t="s">
        <v>1</v>
      </c>
      <c r="E4" s="10" t="s">
        <v>9</v>
      </c>
      <c r="F4" s="10" t="s">
        <v>18</v>
      </c>
      <c r="G4" s="11" t="s">
        <v>20</v>
      </c>
      <c r="H4" s="12" t="s">
        <v>2</v>
      </c>
      <c r="I4" s="12" t="s">
        <v>57</v>
      </c>
      <c r="J4" s="12" t="s">
        <v>3</v>
      </c>
      <c r="K4" s="12" t="s">
        <v>4</v>
      </c>
      <c r="L4" s="12" t="s">
        <v>21</v>
      </c>
      <c r="M4" s="43" t="s">
        <v>5</v>
      </c>
      <c r="N4" s="50" t="s">
        <v>279</v>
      </c>
      <c r="O4" s="13" t="s">
        <v>17</v>
      </c>
      <c r="P4" s="14" t="s">
        <v>58</v>
      </c>
    </row>
    <row r="5" spans="1:16" x14ac:dyDescent="0.4">
      <c r="A5" s="78">
        <v>1</v>
      </c>
      <c r="B5" s="79">
        <v>2</v>
      </c>
      <c r="C5" s="78">
        <v>3</v>
      </c>
      <c r="D5" s="78">
        <v>4</v>
      </c>
      <c r="E5" s="78">
        <v>5</v>
      </c>
      <c r="F5" s="78">
        <v>6</v>
      </c>
      <c r="G5" s="78">
        <v>7</v>
      </c>
      <c r="H5" s="78">
        <v>8</v>
      </c>
      <c r="I5" s="78">
        <v>9</v>
      </c>
      <c r="J5" s="8">
        <v>10</v>
      </c>
      <c r="K5" s="8">
        <v>11</v>
      </c>
      <c r="L5" s="78">
        <v>12</v>
      </c>
      <c r="M5" s="8">
        <v>13</v>
      </c>
      <c r="N5" s="94">
        <v>14</v>
      </c>
      <c r="O5" s="83">
        <v>15</v>
      </c>
      <c r="P5" s="76">
        <v>16</v>
      </c>
    </row>
    <row r="6" spans="1:16" x14ac:dyDescent="0.4">
      <c r="A6" s="78"/>
      <c r="B6" s="80"/>
      <c r="C6" s="82"/>
      <c r="D6" s="78"/>
      <c r="E6" s="81"/>
      <c r="F6" s="78"/>
      <c r="G6" s="78"/>
      <c r="H6" s="78"/>
      <c r="I6" s="78"/>
      <c r="J6" s="8" t="s">
        <v>24</v>
      </c>
      <c r="K6" s="8" t="s">
        <v>25</v>
      </c>
      <c r="L6" s="78"/>
      <c r="M6" s="8" t="s">
        <v>26</v>
      </c>
      <c r="N6" s="95"/>
      <c r="O6" s="84"/>
      <c r="P6" s="76"/>
    </row>
    <row r="7" spans="1:16" x14ac:dyDescent="0.4">
      <c r="A7" s="85" t="s">
        <v>308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93"/>
      <c r="O7" s="86"/>
      <c r="P7" s="87"/>
    </row>
    <row r="8" spans="1:16" ht="13" customHeight="1" x14ac:dyDescent="0.4">
      <c r="A8" s="15">
        <v>1</v>
      </c>
      <c r="B8" s="15"/>
      <c r="C8" s="15"/>
      <c r="D8" s="5" t="s">
        <v>274</v>
      </c>
      <c r="E8" s="3" t="s">
        <v>8</v>
      </c>
      <c r="F8" s="6" t="s">
        <v>365</v>
      </c>
      <c r="G8" s="16" t="s">
        <v>366</v>
      </c>
      <c r="H8" s="17"/>
      <c r="I8" s="17"/>
      <c r="J8" s="15"/>
      <c r="K8" s="15"/>
      <c r="L8" s="40">
        <v>108</v>
      </c>
      <c r="M8" s="44"/>
      <c r="N8" s="51"/>
      <c r="O8" s="18"/>
      <c r="P8" s="19"/>
    </row>
    <row r="9" spans="1:16" ht="26.25" customHeight="1" x14ac:dyDescent="0.4">
      <c r="A9" s="15">
        <f>SUM(A8,1)</f>
        <v>2</v>
      </c>
      <c r="B9" s="15"/>
      <c r="C9" s="15"/>
      <c r="D9" s="5" t="s">
        <v>275</v>
      </c>
      <c r="E9" s="3" t="s">
        <v>348</v>
      </c>
      <c r="F9" s="33" t="s">
        <v>361</v>
      </c>
      <c r="G9" s="16" t="s">
        <v>362</v>
      </c>
      <c r="H9" s="17"/>
      <c r="I9" s="17"/>
      <c r="J9" s="15"/>
      <c r="K9" s="15"/>
      <c r="L9" s="40">
        <v>168000</v>
      </c>
      <c r="M9" s="44"/>
      <c r="N9" s="51"/>
      <c r="O9" s="18"/>
      <c r="P9" s="19"/>
    </row>
    <row r="10" spans="1:16" ht="13" customHeight="1" x14ac:dyDescent="0.4">
      <c r="A10" s="15">
        <f t="shared" ref="A10:A12" si="0">SUM(A9,1)</f>
        <v>3</v>
      </c>
      <c r="B10" s="15"/>
      <c r="C10" s="15"/>
      <c r="D10" s="5" t="s">
        <v>276</v>
      </c>
      <c r="E10" s="3" t="s">
        <v>8</v>
      </c>
      <c r="F10" s="6" t="s">
        <v>365</v>
      </c>
      <c r="G10" s="16" t="s">
        <v>366</v>
      </c>
      <c r="H10" s="17"/>
      <c r="I10" s="17"/>
      <c r="J10" s="15"/>
      <c r="K10" s="15"/>
      <c r="L10" s="40">
        <v>45</v>
      </c>
      <c r="M10" s="44"/>
      <c r="N10" s="51"/>
      <c r="O10" s="18"/>
      <c r="P10" s="19"/>
    </row>
    <row r="11" spans="1:16" ht="13" customHeight="1" x14ac:dyDescent="0.4">
      <c r="A11" s="15">
        <f t="shared" si="0"/>
        <v>4</v>
      </c>
      <c r="B11" s="15"/>
      <c r="C11" s="15"/>
      <c r="D11" s="5" t="s">
        <v>277</v>
      </c>
      <c r="E11" s="3" t="s">
        <v>8</v>
      </c>
      <c r="F11" s="6" t="s">
        <v>365</v>
      </c>
      <c r="G11" s="16" t="s">
        <v>366</v>
      </c>
      <c r="H11" s="17"/>
      <c r="I11" s="17"/>
      <c r="J11" s="15"/>
      <c r="K11" s="15"/>
      <c r="L11" s="40">
        <v>90</v>
      </c>
      <c r="M11" s="44"/>
      <c r="N11" s="51"/>
      <c r="O11" s="18"/>
      <c r="P11" s="19"/>
    </row>
    <row r="12" spans="1:16" ht="13" customHeight="1" thickBot="1" x14ac:dyDescent="0.45">
      <c r="A12" s="15">
        <f t="shared" si="0"/>
        <v>5</v>
      </c>
      <c r="B12" s="15"/>
      <c r="C12" s="15"/>
      <c r="D12" s="5" t="s">
        <v>278</v>
      </c>
      <c r="E12" s="3" t="s">
        <v>8</v>
      </c>
      <c r="F12" s="6" t="s">
        <v>365</v>
      </c>
      <c r="G12" s="16" t="s">
        <v>366</v>
      </c>
      <c r="H12" s="17"/>
      <c r="I12" s="17"/>
      <c r="J12" s="15"/>
      <c r="K12" s="15"/>
      <c r="L12" s="40">
        <v>111</v>
      </c>
      <c r="M12" s="44"/>
      <c r="N12" s="55"/>
      <c r="O12" s="18"/>
      <c r="P12" s="19"/>
    </row>
    <row r="13" spans="1:16" ht="15" thickTop="1" x14ac:dyDescent="0.4">
      <c r="A13" s="61" t="s">
        <v>6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53"/>
      <c r="N13" s="52"/>
      <c r="O13" s="30"/>
      <c r="P13" s="31"/>
    </row>
    <row r="14" spans="1:16" x14ac:dyDescent="0.4">
      <c r="A14" s="64" t="s">
        <v>19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6"/>
      <c r="M14" s="54"/>
      <c r="N14" s="32"/>
      <c r="O14" s="32"/>
      <c r="P14" s="31"/>
    </row>
    <row r="15" spans="1:16" ht="15" thickBot="1" x14ac:dyDescent="0.45">
      <c r="A15" s="67" t="s">
        <v>7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9"/>
      <c r="M15" s="56"/>
      <c r="N15" s="32"/>
      <c r="O15" s="32"/>
      <c r="P15" s="31"/>
    </row>
    <row r="16" spans="1:16" ht="15" thickTop="1" x14ac:dyDescent="0.4">
      <c r="A16" s="70" t="s">
        <v>313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1"/>
      <c r="M16" s="1"/>
      <c r="N16" s="1"/>
      <c r="O16" s="1"/>
      <c r="P16" s="1"/>
    </row>
    <row r="17" spans="1:16" x14ac:dyDescent="0.4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1"/>
      <c r="N17" s="1"/>
      <c r="O17" s="1"/>
      <c r="P17" s="1"/>
    </row>
    <row r="18" spans="1:16" x14ac:dyDescent="0.4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1"/>
      <c r="N18" s="1"/>
      <c r="O18" s="1"/>
      <c r="P18" s="1"/>
    </row>
    <row r="19" spans="1:16" x14ac:dyDescent="0.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</sheetData>
  <mergeCells count="20">
    <mergeCell ref="A14:L14"/>
    <mergeCell ref="A15:L15"/>
    <mergeCell ref="I5:I6"/>
    <mergeCell ref="L5:L6"/>
    <mergeCell ref="A16:L18"/>
    <mergeCell ref="O5:O6"/>
    <mergeCell ref="P5:P6"/>
    <mergeCell ref="A7:P7"/>
    <mergeCell ref="A1:M3"/>
    <mergeCell ref="O1:P3"/>
    <mergeCell ref="A5:A6"/>
    <mergeCell ref="B5:B6"/>
    <mergeCell ref="C5:C6"/>
    <mergeCell ref="D5:D6"/>
    <mergeCell ref="E5:E6"/>
    <mergeCell ref="F5:F6"/>
    <mergeCell ref="G5:G6"/>
    <mergeCell ref="H5:H6"/>
    <mergeCell ref="N5:N6"/>
    <mergeCell ref="A13:L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workbookViewId="0">
      <selection activeCell="A8" sqref="A8"/>
    </sheetView>
  </sheetViews>
  <sheetFormatPr defaultRowHeight="14.6" x14ac:dyDescent="0.4"/>
  <cols>
    <col min="1" max="1" width="4.84375" customWidth="1"/>
    <col min="2" max="2" width="15.3046875" customWidth="1"/>
    <col min="3" max="3" width="22" customWidth="1"/>
    <col min="4" max="4" width="31.84375" customWidth="1"/>
    <col min="5" max="5" width="5.69140625" customWidth="1"/>
    <col min="6" max="6" width="14.15234375" customWidth="1"/>
    <col min="7" max="7" width="21.3828125" customWidth="1"/>
    <col min="8" max="11" width="10.69140625" customWidth="1"/>
    <col min="12" max="12" width="12.53515625" customWidth="1"/>
    <col min="13" max="13" width="18" customWidth="1"/>
    <col min="14" max="14" width="11" customWidth="1"/>
    <col min="15" max="15" width="20" customWidth="1"/>
  </cols>
  <sheetData>
    <row r="1" spans="1:15" x14ac:dyDescent="0.4">
      <c r="A1" s="77" t="s">
        <v>449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5"/>
      <c r="O1" s="75"/>
    </row>
    <row r="2" spans="1:15" x14ac:dyDescent="0.4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5"/>
      <c r="O2" s="75"/>
    </row>
    <row r="3" spans="1:15" x14ac:dyDescent="0.4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5"/>
      <c r="O3" s="75"/>
    </row>
    <row r="4" spans="1:15" ht="61.5" customHeight="1" x14ac:dyDescent="0.4">
      <c r="A4" s="8" t="s">
        <v>0</v>
      </c>
      <c r="B4" s="9" t="s">
        <v>22</v>
      </c>
      <c r="C4" s="9" t="s">
        <v>23</v>
      </c>
      <c r="D4" s="8" t="s">
        <v>1</v>
      </c>
      <c r="E4" s="10" t="s">
        <v>9</v>
      </c>
      <c r="F4" s="10" t="s">
        <v>18</v>
      </c>
      <c r="G4" s="11" t="s">
        <v>20</v>
      </c>
      <c r="H4" s="12" t="s">
        <v>2</v>
      </c>
      <c r="I4" s="12" t="s">
        <v>57</v>
      </c>
      <c r="J4" s="12" t="s">
        <v>3</v>
      </c>
      <c r="K4" s="12" t="s">
        <v>4</v>
      </c>
      <c r="L4" s="12" t="s">
        <v>21</v>
      </c>
      <c r="M4" s="43" t="s">
        <v>5</v>
      </c>
      <c r="N4" s="13" t="s">
        <v>17</v>
      </c>
      <c r="O4" s="14" t="s">
        <v>58</v>
      </c>
    </row>
    <row r="5" spans="1:15" x14ac:dyDescent="0.4">
      <c r="A5" s="78">
        <v>1</v>
      </c>
      <c r="B5" s="79">
        <v>2</v>
      </c>
      <c r="C5" s="78">
        <v>3</v>
      </c>
      <c r="D5" s="78">
        <v>4</v>
      </c>
      <c r="E5" s="78">
        <v>5</v>
      </c>
      <c r="F5" s="78">
        <v>6</v>
      </c>
      <c r="G5" s="78">
        <v>7</v>
      </c>
      <c r="H5" s="78">
        <v>8</v>
      </c>
      <c r="I5" s="78">
        <v>9</v>
      </c>
      <c r="J5" s="8">
        <v>10</v>
      </c>
      <c r="K5" s="8">
        <v>11</v>
      </c>
      <c r="L5" s="78">
        <v>12</v>
      </c>
      <c r="M5" s="8">
        <v>13</v>
      </c>
      <c r="N5" s="83">
        <v>14</v>
      </c>
      <c r="O5" s="76">
        <v>15</v>
      </c>
    </row>
    <row r="6" spans="1:15" x14ac:dyDescent="0.4">
      <c r="A6" s="78"/>
      <c r="B6" s="80"/>
      <c r="C6" s="82"/>
      <c r="D6" s="78"/>
      <c r="E6" s="81"/>
      <c r="F6" s="78"/>
      <c r="G6" s="78"/>
      <c r="H6" s="78"/>
      <c r="I6" s="78"/>
      <c r="J6" s="8" t="s">
        <v>24</v>
      </c>
      <c r="K6" s="8" t="s">
        <v>25</v>
      </c>
      <c r="L6" s="78"/>
      <c r="M6" s="8" t="s">
        <v>26</v>
      </c>
      <c r="N6" s="84"/>
      <c r="O6" s="76"/>
    </row>
    <row r="7" spans="1:15" x14ac:dyDescent="0.4">
      <c r="A7" s="85" t="s">
        <v>367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/>
    </row>
    <row r="8" spans="1:15" ht="25" customHeight="1" x14ac:dyDescent="0.4">
      <c r="A8" s="15">
        <v>1</v>
      </c>
      <c r="B8" s="15"/>
      <c r="C8" s="15"/>
      <c r="D8" s="7" t="s">
        <v>280</v>
      </c>
      <c r="E8" s="3" t="s">
        <v>348</v>
      </c>
      <c r="F8" s="6" t="s">
        <v>370</v>
      </c>
      <c r="G8" s="16" t="s">
        <v>287</v>
      </c>
      <c r="H8" s="17"/>
      <c r="I8" s="17"/>
      <c r="J8" s="15"/>
      <c r="K8" s="15"/>
      <c r="L8" s="40">
        <v>21900</v>
      </c>
      <c r="M8" s="44"/>
      <c r="N8" s="18"/>
      <c r="O8" s="19"/>
    </row>
    <row r="9" spans="1:15" ht="25" customHeight="1" x14ac:dyDescent="0.4">
      <c r="A9" s="15">
        <f>SUM(A8,1)</f>
        <v>2</v>
      </c>
      <c r="B9" s="15"/>
      <c r="C9" s="15"/>
      <c r="D9" s="7" t="s">
        <v>281</v>
      </c>
      <c r="E9" s="3" t="s">
        <v>348</v>
      </c>
      <c r="F9" s="6" t="s">
        <v>371</v>
      </c>
      <c r="G9" s="16" t="s">
        <v>287</v>
      </c>
      <c r="H9" s="17"/>
      <c r="I9" s="17"/>
      <c r="J9" s="15"/>
      <c r="K9" s="15"/>
      <c r="L9" s="40">
        <v>21900</v>
      </c>
      <c r="M9" s="44"/>
      <c r="N9" s="18"/>
      <c r="O9" s="19"/>
    </row>
    <row r="10" spans="1:15" ht="25" customHeight="1" x14ac:dyDescent="0.4">
      <c r="A10" s="15">
        <f t="shared" ref="A10:A17" si="0">SUM(A9,1)</f>
        <v>3</v>
      </c>
      <c r="B10" s="15"/>
      <c r="C10" s="15"/>
      <c r="D10" s="7" t="s">
        <v>282</v>
      </c>
      <c r="E10" s="3" t="s">
        <v>348</v>
      </c>
      <c r="F10" s="6" t="s">
        <v>370</v>
      </c>
      <c r="G10" s="16" t="s">
        <v>287</v>
      </c>
      <c r="H10" s="17"/>
      <c r="I10" s="17"/>
      <c r="J10" s="15"/>
      <c r="K10" s="15"/>
      <c r="L10" s="40">
        <v>21900</v>
      </c>
      <c r="M10" s="44"/>
      <c r="N10" s="18"/>
      <c r="O10" s="19"/>
    </row>
    <row r="11" spans="1:15" ht="25" customHeight="1" x14ac:dyDescent="0.4">
      <c r="A11" s="15">
        <f t="shared" si="0"/>
        <v>4</v>
      </c>
      <c r="B11" s="15"/>
      <c r="C11" s="15"/>
      <c r="D11" s="7" t="s">
        <v>283</v>
      </c>
      <c r="E11" s="3" t="s">
        <v>348</v>
      </c>
      <c r="F11" s="6" t="s">
        <v>370</v>
      </c>
      <c r="G11" s="16" t="s">
        <v>287</v>
      </c>
      <c r="H11" s="17"/>
      <c r="I11" s="17"/>
      <c r="J11" s="15"/>
      <c r="K11" s="15"/>
      <c r="L11" s="40">
        <v>21900</v>
      </c>
      <c r="M11" s="44"/>
      <c r="N11" s="18"/>
      <c r="O11" s="19"/>
    </row>
    <row r="12" spans="1:15" ht="25" customHeight="1" x14ac:dyDescent="0.4">
      <c r="A12" s="15">
        <f t="shared" si="0"/>
        <v>5</v>
      </c>
      <c r="B12" s="15"/>
      <c r="C12" s="15"/>
      <c r="D12" s="7" t="s">
        <v>284</v>
      </c>
      <c r="E12" s="3" t="s">
        <v>348</v>
      </c>
      <c r="F12" s="6" t="s">
        <v>370</v>
      </c>
      <c r="G12" s="16" t="s">
        <v>287</v>
      </c>
      <c r="H12" s="17"/>
      <c r="I12" s="17"/>
      <c r="J12" s="15"/>
      <c r="K12" s="15"/>
      <c r="L12" s="40">
        <v>21300</v>
      </c>
      <c r="M12" s="44"/>
      <c r="N12" s="18"/>
      <c r="O12" s="19"/>
    </row>
    <row r="13" spans="1:15" ht="25" customHeight="1" x14ac:dyDescent="0.4">
      <c r="A13" s="15">
        <f t="shared" si="0"/>
        <v>6</v>
      </c>
      <c r="B13" s="15"/>
      <c r="C13" s="15"/>
      <c r="D13" s="7" t="s">
        <v>285</v>
      </c>
      <c r="E13" s="3" t="s">
        <v>348</v>
      </c>
      <c r="F13" s="6" t="s">
        <v>371</v>
      </c>
      <c r="G13" s="16" t="s">
        <v>287</v>
      </c>
      <c r="H13" s="17"/>
      <c r="I13" s="17"/>
      <c r="J13" s="15"/>
      <c r="K13" s="15"/>
      <c r="L13" s="40">
        <v>21300</v>
      </c>
      <c r="M13" s="44"/>
      <c r="N13" s="18"/>
      <c r="O13" s="19"/>
    </row>
    <row r="14" spans="1:15" ht="25" customHeight="1" x14ac:dyDescent="0.4">
      <c r="A14" s="15">
        <f t="shared" si="0"/>
        <v>7</v>
      </c>
      <c r="B14" s="15"/>
      <c r="C14" s="15"/>
      <c r="D14" s="7" t="s">
        <v>286</v>
      </c>
      <c r="E14" s="3" t="s">
        <v>348</v>
      </c>
      <c r="F14" s="6" t="s">
        <v>361</v>
      </c>
      <c r="G14" s="16" t="s">
        <v>287</v>
      </c>
      <c r="H14" s="17"/>
      <c r="I14" s="17"/>
      <c r="J14" s="15"/>
      <c r="K14" s="15"/>
      <c r="L14" s="40">
        <v>12300</v>
      </c>
      <c r="M14" s="44"/>
      <c r="N14" s="18"/>
      <c r="O14" s="19"/>
    </row>
    <row r="15" spans="1:15" ht="25" customHeight="1" x14ac:dyDescent="0.4">
      <c r="A15" s="15">
        <f t="shared" si="0"/>
        <v>8</v>
      </c>
      <c r="B15" s="15"/>
      <c r="C15" s="15"/>
      <c r="D15" s="7" t="s">
        <v>444</v>
      </c>
      <c r="E15" s="3" t="s">
        <v>348</v>
      </c>
      <c r="F15" s="6" t="s">
        <v>447</v>
      </c>
      <c r="G15" s="16" t="s">
        <v>287</v>
      </c>
      <c r="H15" s="17"/>
      <c r="I15" s="17"/>
      <c r="J15" s="15"/>
      <c r="K15" s="15"/>
      <c r="L15" s="40">
        <v>15300</v>
      </c>
      <c r="M15" s="44"/>
      <c r="N15" s="18"/>
      <c r="O15" s="19"/>
    </row>
    <row r="16" spans="1:15" ht="25" customHeight="1" x14ac:dyDescent="0.4">
      <c r="A16" s="15">
        <f t="shared" si="0"/>
        <v>9</v>
      </c>
      <c r="B16" s="15"/>
      <c r="C16" s="15"/>
      <c r="D16" s="7" t="s">
        <v>445</v>
      </c>
      <c r="E16" s="3" t="s">
        <v>348</v>
      </c>
      <c r="F16" s="6" t="s">
        <v>447</v>
      </c>
      <c r="G16" s="16" t="s">
        <v>287</v>
      </c>
      <c r="H16" s="17"/>
      <c r="I16" s="17"/>
      <c r="J16" s="15"/>
      <c r="K16" s="15"/>
      <c r="L16" s="40">
        <v>15300</v>
      </c>
      <c r="M16" s="44"/>
      <c r="N16" s="18"/>
      <c r="O16" s="19"/>
    </row>
    <row r="17" spans="1:15" ht="25" customHeight="1" x14ac:dyDescent="0.4">
      <c r="A17" s="15">
        <f t="shared" si="0"/>
        <v>10</v>
      </c>
      <c r="B17" s="15"/>
      <c r="C17" s="15"/>
      <c r="D17" s="7" t="s">
        <v>446</v>
      </c>
      <c r="E17" s="3" t="s">
        <v>348</v>
      </c>
      <c r="F17" s="6" t="s">
        <v>447</v>
      </c>
      <c r="G17" s="16" t="s">
        <v>287</v>
      </c>
      <c r="H17" s="17"/>
      <c r="I17" s="17"/>
      <c r="J17" s="15"/>
      <c r="K17" s="15"/>
      <c r="L17" s="40">
        <v>15300</v>
      </c>
      <c r="M17" s="44"/>
      <c r="N17" s="18"/>
      <c r="O17" s="19"/>
    </row>
    <row r="18" spans="1:15" ht="25" customHeight="1" x14ac:dyDescent="0.4">
      <c r="A18" s="36">
        <v>11</v>
      </c>
      <c r="B18" s="36"/>
      <c r="C18" s="36"/>
      <c r="D18" s="7" t="s">
        <v>368</v>
      </c>
      <c r="E18" s="3" t="s">
        <v>348</v>
      </c>
      <c r="F18" s="6" t="s">
        <v>370</v>
      </c>
      <c r="G18" s="16" t="s">
        <v>287</v>
      </c>
      <c r="H18" s="17"/>
      <c r="I18" s="17"/>
      <c r="J18" s="36"/>
      <c r="K18" s="36"/>
      <c r="L18" s="40">
        <v>9300</v>
      </c>
      <c r="M18" s="44"/>
      <c r="N18" s="18"/>
      <c r="O18" s="19"/>
    </row>
    <row r="19" spans="1:15" ht="25" customHeight="1" thickBot="1" x14ac:dyDescent="0.45">
      <c r="A19" s="15">
        <v>12</v>
      </c>
      <c r="B19" s="15"/>
      <c r="C19" s="15"/>
      <c r="D19" s="7" t="s">
        <v>369</v>
      </c>
      <c r="E19" s="3" t="s">
        <v>348</v>
      </c>
      <c r="F19" s="6" t="s">
        <v>370</v>
      </c>
      <c r="G19" s="16" t="s">
        <v>372</v>
      </c>
      <c r="H19" s="17"/>
      <c r="I19" s="17"/>
      <c r="J19" s="15"/>
      <c r="K19" s="15"/>
      <c r="L19" s="40">
        <v>9300</v>
      </c>
      <c r="M19" s="44"/>
      <c r="N19" s="18"/>
      <c r="O19" s="19"/>
    </row>
    <row r="20" spans="1:15" ht="15" thickTop="1" x14ac:dyDescent="0.4">
      <c r="A20" s="61" t="s">
        <v>6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47"/>
      <c r="N20" s="30"/>
      <c r="O20" s="31"/>
    </row>
    <row r="21" spans="1:15" x14ac:dyDescent="0.4">
      <c r="A21" s="64" t="s">
        <v>19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6"/>
      <c r="M21" s="48"/>
      <c r="N21" s="32"/>
      <c r="O21" s="31"/>
    </row>
    <row r="22" spans="1:15" ht="15" thickBot="1" x14ac:dyDescent="0.45">
      <c r="A22" s="67" t="s">
        <v>7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9"/>
      <c r="M22" s="49"/>
      <c r="N22" s="32"/>
      <c r="O22" s="31"/>
    </row>
    <row r="23" spans="1:15" ht="15" thickTop="1" x14ac:dyDescent="0.4">
      <c r="A23" s="70" t="s">
        <v>313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1"/>
      <c r="M23" s="1"/>
      <c r="N23" s="1"/>
      <c r="O23" s="1"/>
    </row>
    <row r="24" spans="1:15" x14ac:dyDescent="0.4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1"/>
      <c r="N24" s="1"/>
      <c r="O24" s="1"/>
    </row>
    <row r="25" spans="1:15" x14ac:dyDescent="0.4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1"/>
      <c r="N25" s="1"/>
      <c r="O25" s="1"/>
    </row>
    <row r="26" spans="1:15" x14ac:dyDescent="0.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</sheetData>
  <mergeCells count="19">
    <mergeCell ref="A20:L20"/>
    <mergeCell ref="A21:L21"/>
    <mergeCell ref="A22:L22"/>
    <mergeCell ref="A23:L25"/>
    <mergeCell ref="A7:O7"/>
    <mergeCell ref="A1:M3"/>
    <mergeCell ref="N1:O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L5:L6"/>
    <mergeCell ref="N5:N6"/>
    <mergeCell ref="O5:O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workbookViewId="0">
      <selection activeCell="A8" sqref="A8"/>
    </sheetView>
  </sheetViews>
  <sheetFormatPr defaultRowHeight="14.6" x14ac:dyDescent="0.4"/>
  <cols>
    <col min="1" max="1" width="5" customWidth="1"/>
    <col min="2" max="2" width="11.53515625" customWidth="1"/>
    <col min="3" max="3" width="17.3828125" customWidth="1"/>
    <col min="4" max="4" width="43.84375" customWidth="1"/>
    <col min="5" max="5" width="6.3828125" customWidth="1"/>
    <col min="6" max="6" width="17.15234375" customWidth="1"/>
    <col min="7" max="7" width="29.3828125" customWidth="1"/>
    <col min="8" max="12" width="10.69140625" customWidth="1"/>
    <col min="13" max="13" width="15" customWidth="1"/>
    <col min="14" max="14" width="14.3828125" customWidth="1"/>
    <col min="15" max="15" width="21.15234375" customWidth="1"/>
  </cols>
  <sheetData>
    <row r="1" spans="1:15" x14ac:dyDescent="0.4">
      <c r="A1" s="77" t="s">
        <v>456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5"/>
      <c r="O1" s="75"/>
    </row>
    <row r="2" spans="1:15" x14ac:dyDescent="0.4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5"/>
      <c r="O2" s="75"/>
    </row>
    <row r="3" spans="1:15" x14ac:dyDescent="0.4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5"/>
      <c r="O3" s="75"/>
    </row>
    <row r="4" spans="1:15" ht="60.75" customHeight="1" x14ac:dyDescent="0.4">
      <c r="A4" s="8" t="s">
        <v>0</v>
      </c>
      <c r="B4" s="9" t="s">
        <v>22</v>
      </c>
      <c r="C4" s="9" t="s">
        <v>23</v>
      </c>
      <c r="D4" s="8" t="s">
        <v>1</v>
      </c>
      <c r="E4" s="10" t="s">
        <v>9</v>
      </c>
      <c r="F4" s="10" t="s">
        <v>18</v>
      </c>
      <c r="G4" s="11" t="s">
        <v>20</v>
      </c>
      <c r="H4" s="12" t="s">
        <v>2</v>
      </c>
      <c r="I4" s="12" t="s">
        <v>57</v>
      </c>
      <c r="J4" s="12" t="s">
        <v>3</v>
      </c>
      <c r="K4" s="12" t="s">
        <v>4</v>
      </c>
      <c r="L4" s="12" t="s">
        <v>21</v>
      </c>
      <c r="M4" s="43" t="s">
        <v>5</v>
      </c>
      <c r="N4" s="13" t="s">
        <v>17</v>
      </c>
      <c r="O4" s="14" t="s">
        <v>58</v>
      </c>
    </row>
    <row r="5" spans="1:15" x14ac:dyDescent="0.4">
      <c r="A5" s="78">
        <v>1</v>
      </c>
      <c r="B5" s="79">
        <v>2</v>
      </c>
      <c r="C5" s="78">
        <v>3</v>
      </c>
      <c r="D5" s="78">
        <v>4</v>
      </c>
      <c r="E5" s="78">
        <v>5</v>
      </c>
      <c r="F5" s="78">
        <v>6</v>
      </c>
      <c r="G5" s="78">
        <v>7</v>
      </c>
      <c r="H5" s="78">
        <v>8</v>
      </c>
      <c r="I5" s="78">
        <v>9</v>
      </c>
      <c r="J5" s="8">
        <v>10</v>
      </c>
      <c r="K5" s="8">
        <v>11</v>
      </c>
      <c r="L5" s="78">
        <v>12</v>
      </c>
      <c r="M5" s="8">
        <v>13</v>
      </c>
      <c r="N5" s="83">
        <v>15</v>
      </c>
      <c r="O5" s="76">
        <v>16</v>
      </c>
    </row>
    <row r="6" spans="1:15" x14ac:dyDescent="0.4">
      <c r="A6" s="78"/>
      <c r="B6" s="80"/>
      <c r="C6" s="82"/>
      <c r="D6" s="78"/>
      <c r="E6" s="81"/>
      <c r="F6" s="78"/>
      <c r="G6" s="78"/>
      <c r="H6" s="78"/>
      <c r="I6" s="78"/>
      <c r="J6" s="8" t="s">
        <v>24</v>
      </c>
      <c r="K6" s="8" t="s">
        <v>25</v>
      </c>
      <c r="L6" s="78"/>
      <c r="M6" s="8" t="s">
        <v>26</v>
      </c>
      <c r="N6" s="84"/>
      <c r="O6" s="76"/>
    </row>
    <row r="7" spans="1:15" x14ac:dyDescent="0.4">
      <c r="A7" s="85" t="s">
        <v>242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/>
    </row>
    <row r="8" spans="1:15" ht="13" customHeight="1" x14ac:dyDescent="0.4">
      <c r="A8" s="15">
        <v>1</v>
      </c>
      <c r="B8" s="15"/>
      <c r="C8" s="15"/>
      <c r="D8" s="5" t="s">
        <v>244</v>
      </c>
      <c r="E8" s="3" t="s">
        <v>348</v>
      </c>
      <c r="F8" s="6" t="s">
        <v>288</v>
      </c>
      <c r="G8" s="16" t="s">
        <v>287</v>
      </c>
      <c r="H8" s="17"/>
      <c r="I8" s="17"/>
      <c r="J8" s="15"/>
      <c r="K8" s="15"/>
      <c r="L8" s="40">
        <v>78900</v>
      </c>
      <c r="M8" s="44"/>
      <c r="N8" s="18"/>
      <c r="O8" s="19"/>
    </row>
    <row r="9" spans="1:15" ht="13" customHeight="1" x14ac:dyDescent="0.4">
      <c r="A9" s="15">
        <v>2</v>
      </c>
      <c r="B9" s="15"/>
      <c r="C9" s="15"/>
      <c r="D9" s="5" t="s">
        <v>373</v>
      </c>
      <c r="E9" s="3" t="s">
        <v>348</v>
      </c>
      <c r="F9" s="6" t="s">
        <v>375</v>
      </c>
      <c r="G9" s="16" t="s">
        <v>287</v>
      </c>
      <c r="H9" s="17"/>
      <c r="I9" s="17"/>
      <c r="J9" s="15"/>
      <c r="K9" s="15"/>
      <c r="L9" s="40">
        <v>18300</v>
      </c>
      <c r="M9" s="44"/>
      <c r="N9" s="18"/>
      <c r="O9" s="19"/>
    </row>
    <row r="10" spans="1:15" ht="13" customHeight="1" x14ac:dyDescent="0.4">
      <c r="A10" s="15">
        <v>3</v>
      </c>
      <c r="B10" s="15"/>
      <c r="C10" s="15"/>
      <c r="D10" s="5" t="s">
        <v>374</v>
      </c>
      <c r="E10" s="3" t="s">
        <v>348</v>
      </c>
      <c r="F10" s="6" t="s">
        <v>375</v>
      </c>
      <c r="G10" s="16" t="s">
        <v>287</v>
      </c>
      <c r="H10" s="17"/>
      <c r="I10" s="17"/>
      <c r="J10" s="15"/>
      <c r="K10" s="15"/>
      <c r="L10" s="40">
        <v>18900</v>
      </c>
      <c r="M10" s="44"/>
      <c r="N10" s="18"/>
      <c r="O10" s="19"/>
    </row>
    <row r="11" spans="1:15" ht="13" customHeight="1" x14ac:dyDescent="0.4">
      <c r="A11" s="15">
        <v>4</v>
      </c>
      <c r="B11" s="15"/>
      <c r="C11" s="15"/>
      <c r="D11" s="5" t="s">
        <v>450</v>
      </c>
      <c r="E11" s="3" t="s">
        <v>348</v>
      </c>
      <c r="F11" s="6" t="s">
        <v>115</v>
      </c>
      <c r="G11" s="16" t="s">
        <v>287</v>
      </c>
      <c r="H11" s="17"/>
      <c r="I11" s="17"/>
      <c r="J11" s="15"/>
      <c r="K11" s="15"/>
      <c r="L11" s="40">
        <v>900</v>
      </c>
      <c r="M11" s="44"/>
      <c r="N11" s="18"/>
      <c r="O11" s="19"/>
    </row>
    <row r="12" spans="1:15" ht="13" customHeight="1" x14ac:dyDescent="0.4">
      <c r="A12" s="15">
        <v>5</v>
      </c>
      <c r="B12" s="15"/>
      <c r="C12" s="15"/>
      <c r="D12" s="5" t="s">
        <v>451</v>
      </c>
      <c r="E12" s="3" t="s">
        <v>348</v>
      </c>
      <c r="F12" s="6" t="s">
        <v>115</v>
      </c>
      <c r="G12" s="16" t="s">
        <v>287</v>
      </c>
      <c r="H12" s="17"/>
      <c r="I12" s="17"/>
      <c r="J12" s="15"/>
      <c r="K12" s="15"/>
      <c r="L12" s="40">
        <v>600</v>
      </c>
      <c r="M12" s="44"/>
      <c r="N12" s="18"/>
      <c r="O12" s="19"/>
    </row>
    <row r="13" spans="1:15" ht="13" customHeight="1" x14ac:dyDescent="0.4">
      <c r="A13" s="15">
        <v>6</v>
      </c>
      <c r="B13" s="15"/>
      <c r="C13" s="15"/>
      <c r="D13" s="5" t="s">
        <v>245</v>
      </c>
      <c r="E13" s="3" t="s">
        <v>348</v>
      </c>
      <c r="F13" s="6" t="s">
        <v>115</v>
      </c>
      <c r="G13" s="16" t="s">
        <v>287</v>
      </c>
      <c r="H13" s="17"/>
      <c r="I13" s="17"/>
      <c r="J13" s="15"/>
      <c r="K13" s="15"/>
      <c r="L13" s="40">
        <v>3300</v>
      </c>
      <c r="M13" s="44"/>
      <c r="N13" s="18"/>
      <c r="O13" s="19"/>
    </row>
    <row r="14" spans="1:15" ht="13" customHeight="1" x14ac:dyDescent="0.4">
      <c r="A14" s="15">
        <v>7</v>
      </c>
      <c r="B14" s="15"/>
      <c r="C14" s="15"/>
      <c r="D14" s="5" t="s">
        <v>452</v>
      </c>
      <c r="E14" s="3" t="s">
        <v>348</v>
      </c>
      <c r="F14" s="6" t="s">
        <v>115</v>
      </c>
      <c r="G14" s="16" t="s">
        <v>287</v>
      </c>
      <c r="H14" s="17"/>
      <c r="I14" s="17"/>
      <c r="J14" s="15"/>
      <c r="K14" s="15"/>
      <c r="L14" s="40">
        <v>3600</v>
      </c>
      <c r="M14" s="44"/>
      <c r="N14" s="18"/>
      <c r="O14" s="19"/>
    </row>
    <row r="15" spans="1:15" x14ac:dyDescent="0.4">
      <c r="A15" s="85" t="s">
        <v>243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7"/>
    </row>
    <row r="16" spans="1:15" ht="13" customHeight="1" x14ac:dyDescent="0.4">
      <c r="A16" s="15">
        <v>8</v>
      </c>
      <c r="B16" s="15"/>
      <c r="C16" s="15"/>
      <c r="D16" s="24" t="s">
        <v>289</v>
      </c>
      <c r="E16" s="22" t="s">
        <v>348</v>
      </c>
      <c r="F16" s="6" t="s">
        <v>298</v>
      </c>
      <c r="G16" s="23" t="s">
        <v>287</v>
      </c>
      <c r="H16" s="17"/>
      <c r="I16" s="17"/>
      <c r="J16" s="15"/>
      <c r="K16" s="15"/>
      <c r="L16" s="40">
        <v>13500</v>
      </c>
      <c r="M16" s="44"/>
      <c r="N16" s="18"/>
      <c r="O16" s="19"/>
    </row>
    <row r="17" spans="1:15" ht="13" customHeight="1" x14ac:dyDescent="0.4">
      <c r="A17" s="15">
        <v>9</v>
      </c>
      <c r="B17" s="15"/>
      <c r="C17" s="15"/>
      <c r="D17" s="24" t="s">
        <v>290</v>
      </c>
      <c r="E17" s="22" t="s">
        <v>348</v>
      </c>
      <c r="F17" s="33" t="s">
        <v>298</v>
      </c>
      <c r="G17" s="23" t="s">
        <v>287</v>
      </c>
      <c r="H17" s="17"/>
      <c r="I17" s="17"/>
      <c r="J17" s="15"/>
      <c r="K17" s="15"/>
      <c r="L17" s="40">
        <v>15300</v>
      </c>
      <c r="M17" s="44"/>
      <c r="N17" s="18"/>
      <c r="O17" s="19"/>
    </row>
    <row r="18" spans="1:15" ht="13" customHeight="1" x14ac:dyDescent="0.4">
      <c r="A18" s="37">
        <v>10</v>
      </c>
      <c r="B18" s="15"/>
      <c r="C18" s="15"/>
      <c r="D18" s="24" t="s">
        <v>291</v>
      </c>
      <c r="E18" s="22" t="s">
        <v>348</v>
      </c>
      <c r="F18" s="33" t="s">
        <v>298</v>
      </c>
      <c r="G18" s="23" t="s">
        <v>287</v>
      </c>
      <c r="H18" s="17"/>
      <c r="I18" s="17"/>
      <c r="J18" s="15"/>
      <c r="K18" s="15"/>
      <c r="L18" s="40">
        <v>15300</v>
      </c>
      <c r="M18" s="44"/>
      <c r="N18" s="18"/>
      <c r="O18" s="19"/>
    </row>
    <row r="19" spans="1:15" ht="13" customHeight="1" x14ac:dyDescent="0.4">
      <c r="A19" s="37">
        <v>11</v>
      </c>
      <c r="B19" s="15"/>
      <c r="C19" s="15"/>
      <c r="D19" s="24" t="s">
        <v>376</v>
      </c>
      <c r="E19" s="22" t="s">
        <v>348</v>
      </c>
      <c r="F19" s="33" t="s">
        <v>298</v>
      </c>
      <c r="G19" s="23" t="s">
        <v>287</v>
      </c>
      <c r="H19" s="17"/>
      <c r="I19" s="17"/>
      <c r="J19" s="15"/>
      <c r="K19" s="15"/>
      <c r="L19" s="40">
        <v>13800</v>
      </c>
      <c r="M19" s="44"/>
      <c r="N19" s="18"/>
      <c r="O19" s="19"/>
    </row>
    <row r="20" spans="1:15" ht="13" customHeight="1" x14ac:dyDescent="0.4">
      <c r="A20" s="37">
        <v>12</v>
      </c>
      <c r="B20" s="15"/>
      <c r="C20" s="15"/>
      <c r="D20" s="24" t="s">
        <v>292</v>
      </c>
      <c r="E20" s="22" t="s">
        <v>348</v>
      </c>
      <c r="F20" s="33" t="s">
        <v>298</v>
      </c>
      <c r="G20" s="23" t="s">
        <v>287</v>
      </c>
      <c r="H20" s="17"/>
      <c r="I20" s="17"/>
      <c r="J20" s="15"/>
      <c r="K20" s="15"/>
      <c r="L20" s="40">
        <v>3030</v>
      </c>
      <c r="M20" s="44"/>
      <c r="N20" s="18"/>
      <c r="O20" s="19"/>
    </row>
    <row r="21" spans="1:15" ht="13" customHeight="1" x14ac:dyDescent="0.4">
      <c r="A21" s="37">
        <v>13</v>
      </c>
      <c r="B21" s="15"/>
      <c r="C21" s="15"/>
      <c r="D21" s="24" t="s">
        <v>293</v>
      </c>
      <c r="E21" s="22" t="s">
        <v>348</v>
      </c>
      <c r="F21" s="33" t="s">
        <v>299</v>
      </c>
      <c r="G21" s="23" t="s">
        <v>287</v>
      </c>
      <c r="H21" s="17"/>
      <c r="I21" s="17"/>
      <c r="J21" s="15"/>
      <c r="K21" s="15"/>
      <c r="L21" s="40">
        <v>64200</v>
      </c>
      <c r="M21" s="44"/>
      <c r="N21" s="18"/>
      <c r="O21" s="19"/>
    </row>
    <row r="22" spans="1:15" ht="13" customHeight="1" x14ac:dyDescent="0.4">
      <c r="A22" s="37">
        <v>14</v>
      </c>
      <c r="B22" s="15"/>
      <c r="C22" s="15"/>
      <c r="D22" s="24" t="s">
        <v>295</v>
      </c>
      <c r="E22" s="22" t="s">
        <v>348</v>
      </c>
      <c r="F22" s="33" t="s">
        <v>13</v>
      </c>
      <c r="G22" s="23" t="s">
        <v>287</v>
      </c>
      <c r="H22" s="17"/>
      <c r="I22" s="17"/>
      <c r="J22" s="15"/>
      <c r="K22" s="15"/>
      <c r="L22" s="40">
        <v>150</v>
      </c>
      <c r="M22" s="44"/>
      <c r="N22" s="18"/>
      <c r="O22" s="19"/>
    </row>
    <row r="23" spans="1:15" ht="13" customHeight="1" x14ac:dyDescent="0.4">
      <c r="A23" s="37">
        <v>15</v>
      </c>
      <c r="B23" s="15"/>
      <c r="C23" s="15"/>
      <c r="D23" s="24" t="s">
        <v>296</v>
      </c>
      <c r="E23" s="22" t="s">
        <v>348</v>
      </c>
      <c r="F23" s="33" t="s">
        <v>300</v>
      </c>
      <c r="G23" s="23" t="s">
        <v>287</v>
      </c>
      <c r="H23" s="17"/>
      <c r="I23" s="17"/>
      <c r="J23" s="15"/>
      <c r="K23" s="15"/>
      <c r="L23" s="40">
        <v>33000</v>
      </c>
      <c r="M23" s="44"/>
      <c r="N23" s="18"/>
      <c r="O23" s="19"/>
    </row>
    <row r="24" spans="1:15" ht="13" customHeight="1" x14ac:dyDescent="0.4">
      <c r="A24" s="37">
        <v>16</v>
      </c>
      <c r="B24" s="15"/>
      <c r="C24" s="15"/>
      <c r="D24" s="24" t="s">
        <v>297</v>
      </c>
      <c r="E24" s="22" t="s">
        <v>348</v>
      </c>
      <c r="F24" s="33" t="s">
        <v>300</v>
      </c>
      <c r="G24" s="23" t="s">
        <v>287</v>
      </c>
      <c r="H24" s="17"/>
      <c r="I24" s="17"/>
      <c r="J24" s="15"/>
      <c r="K24" s="15"/>
      <c r="L24" s="40">
        <v>102000</v>
      </c>
      <c r="M24" s="44"/>
      <c r="N24" s="18"/>
      <c r="O24" s="19"/>
    </row>
    <row r="25" spans="1:15" ht="13" customHeight="1" x14ac:dyDescent="0.4">
      <c r="A25" s="37">
        <v>17</v>
      </c>
      <c r="B25" s="15"/>
      <c r="C25" s="15"/>
      <c r="D25" s="24" t="s">
        <v>294</v>
      </c>
      <c r="E25" s="22" t="s">
        <v>348</v>
      </c>
      <c r="F25" s="33" t="s">
        <v>301</v>
      </c>
      <c r="G25" s="23" t="s">
        <v>287</v>
      </c>
      <c r="H25" s="17"/>
      <c r="I25" s="17"/>
      <c r="J25" s="15"/>
      <c r="K25" s="15"/>
      <c r="L25" s="40">
        <v>42000</v>
      </c>
      <c r="M25" s="44"/>
      <c r="N25" s="18"/>
      <c r="O25" s="19"/>
    </row>
    <row r="26" spans="1:15" x14ac:dyDescent="0.4">
      <c r="A26" s="85" t="s">
        <v>377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7"/>
    </row>
    <row r="27" spans="1:15" ht="42.75" customHeight="1" x14ac:dyDescent="0.4">
      <c r="A27" s="36">
        <v>18</v>
      </c>
      <c r="B27" s="36"/>
      <c r="C27" s="36"/>
      <c r="D27" s="24" t="s">
        <v>378</v>
      </c>
      <c r="E27" s="22" t="s">
        <v>8</v>
      </c>
      <c r="F27" s="6" t="s">
        <v>392</v>
      </c>
      <c r="G27" s="23" t="s">
        <v>397</v>
      </c>
      <c r="H27" s="17"/>
      <c r="I27" s="17"/>
      <c r="J27" s="36"/>
      <c r="K27" s="36"/>
      <c r="L27" s="40">
        <v>201</v>
      </c>
      <c r="M27" s="44"/>
      <c r="N27" s="18"/>
      <c r="O27" s="19"/>
    </row>
    <row r="28" spans="1:15" ht="42.75" customHeight="1" x14ac:dyDescent="0.4">
      <c r="A28" s="36">
        <v>19</v>
      </c>
      <c r="B28" s="36"/>
      <c r="C28" s="36"/>
      <c r="D28" s="24" t="s">
        <v>378</v>
      </c>
      <c r="E28" s="22" t="s">
        <v>8</v>
      </c>
      <c r="F28" s="33" t="s">
        <v>393</v>
      </c>
      <c r="G28" s="23" t="s">
        <v>397</v>
      </c>
      <c r="H28" s="17"/>
      <c r="I28" s="17"/>
      <c r="J28" s="36"/>
      <c r="K28" s="36"/>
      <c r="L28" s="40">
        <v>126</v>
      </c>
      <c r="M28" s="44"/>
      <c r="N28" s="18"/>
      <c r="O28" s="19"/>
    </row>
    <row r="29" spans="1:15" ht="28" customHeight="1" x14ac:dyDescent="0.4">
      <c r="A29" s="37">
        <v>20</v>
      </c>
      <c r="B29" s="36"/>
      <c r="C29" s="36"/>
      <c r="D29" s="24" t="s">
        <v>379</v>
      </c>
      <c r="E29" s="22" t="s">
        <v>8</v>
      </c>
      <c r="F29" s="33" t="s">
        <v>394</v>
      </c>
      <c r="G29" s="23" t="s">
        <v>397</v>
      </c>
      <c r="H29" s="17"/>
      <c r="I29" s="17"/>
      <c r="J29" s="36"/>
      <c r="K29" s="36"/>
      <c r="L29" s="40">
        <v>126</v>
      </c>
      <c r="M29" s="44"/>
      <c r="N29" s="18"/>
      <c r="O29" s="19"/>
    </row>
    <row r="30" spans="1:15" ht="28" customHeight="1" x14ac:dyDescent="0.4">
      <c r="A30" s="37">
        <v>21</v>
      </c>
      <c r="B30" s="36"/>
      <c r="C30" s="36"/>
      <c r="D30" s="24" t="s">
        <v>380</v>
      </c>
      <c r="E30" s="22" t="s">
        <v>8</v>
      </c>
      <c r="F30" s="33" t="s">
        <v>453</v>
      </c>
      <c r="G30" s="23" t="s">
        <v>397</v>
      </c>
      <c r="H30" s="17"/>
      <c r="I30" s="17"/>
      <c r="J30" s="36"/>
      <c r="K30" s="36"/>
      <c r="L30" s="40">
        <v>171</v>
      </c>
      <c r="M30" s="44"/>
      <c r="N30" s="18"/>
      <c r="O30" s="19"/>
    </row>
    <row r="31" spans="1:15" ht="28" customHeight="1" x14ac:dyDescent="0.4">
      <c r="A31" s="37">
        <v>22</v>
      </c>
      <c r="B31" s="36"/>
      <c r="C31" s="36"/>
      <c r="D31" s="24" t="s">
        <v>381</v>
      </c>
      <c r="E31" s="22" t="s">
        <v>8</v>
      </c>
      <c r="F31" s="33" t="s">
        <v>454</v>
      </c>
      <c r="G31" s="23" t="s">
        <v>398</v>
      </c>
      <c r="H31" s="17"/>
      <c r="I31" s="17"/>
      <c r="J31" s="36"/>
      <c r="K31" s="36"/>
      <c r="L31" s="40">
        <v>156</v>
      </c>
      <c r="M31" s="44"/>
      <c r="N31" s="18"/>
      <c r="O31" s="19"/>
    </row>
    <row r="32" spans="1:15" ht="28" customHeight="1" x14ac:dyDescent="0.4">
      <c r="A32" s="37">
        <v>23</v>
      </c>
      <c r="B32" s="36"/>
      <c r="C32" s="36"/>
      <c r="D32" s="24" t="s">
        <v>382</v>
      </c>
      <c r="E32" s="22" t="s">
        <v>8</v>
      </c>
      <c r="F32" s="33" t="s">
        <v>454</v>
      </c>
      <c r="G32" s="23" t="s">
        <v>398</v>
      </c>
      <c r="H32" s="17"/>
      <c r="I32" s="17"/>
      <c r="J32" s="36"/>
      <c r="K32" s="36"/>
      <c r="L32" s="40">
        <v>141</v>
      </c>
      <c r="M32" s="44"/>
      <c r="N32" s="18"/>
      <c r="O32" s="19"/>
    </row>
    <row r="33" spans="1:15" ht="28" customHeight="1" x14ac:dyDescent="0.4">
      <c r="A33" s="37">
        <v>24</v>
      </c>
      <c r="B33" s="36"/>
      <c r="C33" s="36"/>
      <c r="D33" s="24" t="s">
        <v>383</v>
      </c>
      <c r="E33" s="22" t="s">
        <v>8</v>
      </c>
      <c r="F33" s="33" t="s">
        <v>395</v>
      </c>
      <c r="G33" s="23" t="s">
        <v>399</v>
      </c>
      <c r="H33" s="17"/>
      <c r="I33" s="17"/>
      <c r="J33" s="36"/>
      <c r="K33" s="36"/>
      <c r="L33" s="40">
        <v>171</v>
      </c>
      <c r="M33" s="44"/>
      <c r="N33" s="18"/>
      <c r="O33" s="19"/>
    </row>
    <row r="34" spans="1:15" ht="28" customHeight="1" x14ac:dyDescent="0.4">
      <c r="A34" s="37">
        <v>25</v>
      </c>
      <c r="B34" s="36"/>
      <c r="C34" s="36"/>
      <c r="D34" s="24" t="s">
        <v>384</v>
      </c>
      <c r="E34" s="22" t="s">
        <v>8</v>
      </c>
      <c r="F34" s="33" t="s">
        <v>392</v>
      </c>
      <c r="G34" s="23" t="s">
        <v>397</v>
      </c>
      <c r="H34" s="17"/>
      <c r="I34" s="17"/>
      <c r="J34" s="36"/>
      <c r="K34" s="36"/>
      <c r="L34" s="40">
        <v>156</v>
      </c>
      <c r="M34" s="44"/>
      <c r="N34" s="18"/>
      <c r="O34" s="19"/>
    </row>
    <row r="35" spans="1:15" ht="28" customHeight="1" x14ac:dyDescent="0.4">
      <c r="A35" s="37">
        <v>26</v>
      </c>
      <c r="B35" s="36"/>
      <c r="C35" s="36"/>
      <c r="D35" s="24" t="s">
        <v>385</v>
      </c>
      <c r="E35" s="22" t="s">
        <v>8</v>
      </c>
      <c r="F35" s="33" t="s">
        <v>392</v>
      </c>
      <c r="G35" s="23" t="s">
        <v>397</v>
      </c>
      <c r="H35" s="17"/>
      <c r="I35" s="17"/>
      <c r="J35" s="36"/>
      <c r="K35" s="36"/>
      <c r="L35" s="40">
        <v>186</v>
      </c>
      <c r="M35" s="44"/>
      <c r="N35" s="18"/>
      <c r="O35" s="19"/>
    </row>
    <row r="36" spans="1:15" x14ac:dyDescent="0.4">
      <c r="A36" s="37">
        <v>27</v>
      </c>
      <c r="B36" s="36"/>
      <c r="C36" s="36"/>
      <c r="D36" s="24" t="s">
        <v>386</v>
      </c>
      <c r="E36" s="22" t="s">
        <v>8</v>
      </c>
      <c r="F36" s="33" t="s">
        <v>84</v>
      </c>
      <c r="G36" s="23" t="s">
        <v>400</v>
      </c>
      <c r="H36" s="17"/>
      <c r="I36" s="17"/>
      <c r="J36" s="36"/>
      <c r="K36" s="36"/>
      <c r="L36" s="40">
        <v>54</v>
      </c>
      <c r="M36" s="44"/>
      <c r="N36" s="18"/>
      <c r="O36" s="19"/>
    </row>
    <row r="37" spans="1:15" x14ac:dyDescent="0.4">
      <c r="A37" s="37">
        <v>28</v>
      </c>
      <c r="B37" s="36"/>
      <c r="C37" s="36"/>
      <c r="D37" s="24" t="s">
        <v>387</v>
      </c>
      <c r="E37" s="22" t="s">
        <v>8</v>
      </c>
      <c r="F37" s="33" t="s">
        <v>84</v>
      </c>
      <c r="G37" s="23" t="s">
        <v>400</v>
      </c>
      <c r="H37" s="17"/>
      <c r="I37" s="17"/>
      <c r="J37" s="36"/>
      <c r="K37" s="36"/>
      <c r="L37" s="40">
        <v>60</v>
      </c>
      <c r="M37" s="44"/>
      <c r="N37" s="18"/>
      <c r="O37" s="19"/>
    </row>
    <row r="38" spans="1:15" x14ac:dyDescent="0.4">
      <c r="A38" s="37">
        <v>29</v>
      </c>
      <c r="B38" s="36"/>
      <c r="C38" s="36"/>
      <c r="D38" s="24" t="s">
        <v>388</v>
      </c>
      <c r="E38" s="22" t="s">
        <v>8</v>
      </c>
      <c r="F38" s="33" t="s">
        <v>84</v>
      </c>
      <c r="G38" s="23" t="s">
        <v>400</v>
      </c>
      <c r="H38" s="17"/>
      <c r="I38" s="17"/>
      <c r="J38" s="36"/>
      <c r="K38" s="36"/>
      <c r="L38" s="40">
        <v>54</v>
      </c>
      <c r="M38" s="44"/>
      <c r="N38" s="18"/>
      <c r="O38" s="19"/>
    </row>
    <row r="39" spans="1:15" x14ac:dyDescent="0.4">
      <c r="A39" s="37">
        <v>30</v>
      </c>
      <c r="B39" s="36"/>
      <c r="C39" s="36"/>
      <c r="D39" s="24" t="s">
        <v>389</v>
      </c>
      <c r="E39" s="22" t="s">
        <v>8</v>
      </c>
      <c r="F39" s="6" t="s">
        <v>84</v>
      </c>
      <c r="G39" s="23" t="s">
        <v>401</v>
      </c>
      <c r="H39" s="17"/>
      <c r="I39" s="17"/>
      <c r="J39" s="36"/>
      <c r="K39" s="36"/>
      <c r="L39" s="40">
        <v>60</v>
      </c>
      <c r="M39" s="44"/>
      <c r="N39" s="18"/>
      <c r="O39" s="19"/>
    </row>
    <row r="40" spans="1:15" x14ac:dyDescent="0.4">
      <c r="A40" s="37">
        <v>31</v>
      </c>
      <c r="B40" s="36"/>
      <c r="C40" s="36"/>
      <c r="D40" s="24" t="s">
        <v>390</v>
      </c>
      <c r="E40" s="22" t="s">
        <v>8</v>
      </c>
      <c r="F40" s="6" t="s">
        <v>455</v>
      </c>
      <c r="G40" s="23" t="s">
        <v>402</v>
      </c>
      <c r="H40" s="17"/>
      <c r="I40" s="17"/>
      <c r="J40" s="36"/>
      <c r="K40" s="36"/>
      <c r="L40" s="40">
        <v>129</v>
      </c>
      <c r="M40" s="44"/>
      <c r="N40" s="18"/>
      <c r="O40" s="19"/>
    </row>
    <row r="41" spans="1:15" ht="15" thickBot="1" x14ac:dyDescent="0.45">
      <c r="A41" s="37">
        <v>32</v>
      </c>
      <c r="B41" s="36"/>
      <c r="C41" s="36"/>
      <c r="D41" s="24" t="s">
        <v>391</v>
      </c>
      <c r="E41" s="22" t="s">
        <v>8</v>
      </c>
      <c r="F41" s="6" t="s">
        <v>396</v>
      </c>
      <c r="G41" s="23" t="s">
        <v>403</v>
      </c>
      <c r="H41" s="17"/>
      <c r="I41" s="17"/>
      <c r="J41" s="36"/>
      <c r="K41" s="36"/>
      <c r="L41" s="40">
        <v>69</v>
      </c>
      <c r="M41" s="44"/>
      <c r="N41" s="18"/>
      <c r="O41" s="19"/>
    </row>
    <row r="42" spans="1:15" ht="15" thickTop="1" x14ac:dyDescent="0.4">
      <c r="A42" s="61" t="s">
        <v>6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47"/>
      <c r="N42" s="30"/>
      <c r="O42" s="31"/>
    </row>
    <row r="43" spans="1:15" x14ac:dyDescent="0.4">
      <c r="A43" s="64" t="s">
        <v>19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6"/>
      <c r="M43" s="48"/>
      <c r="N43" s="32"/>
      <c r="O43" s="31"/>
    </row>
    <row r="44" spans="1:15" ht="15" thickBot="1" x14ac:dyDescent="0.45">
      <c r="A44" s="67" t="s">
        <v>7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9"/>
      <c r="M44" s="49"/>
      <c r="N44" s="32"/>
      <c r="O44" s="31"/>
    </row>
    <row r="45" spans="1:15" ht="15" thickTop="1" x14ac:dyDescent="0.4">
      <c r="A45" s="70" t="s">
        <v>313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1"/>
      <c r="M45" s="1"/>
      <c r="N45" s="1"/>
      <c r="O45" s="1"/>
    </row>
    <row r="46" spans="1:15" x14ac:dyDescent="0.4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1"/>
      <c r="N46" s="1"/>
      <c r="O46" s="1"/>
    </row>
    <row r="47" spans="1:15" x14ac:dyDescent="0.4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1"/>
      <c r="N47" s="1"/>
      <c r="O47" s="1"/>
    </row>
    <row r="48" spans="1:15" x14ac:dyDescent="0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</sheetData>
  <mergeCells count="21">
    <mergeCell ref="A45:L47"/>
    <mergeCell ref="A44:L44"/>
    <mergeCell ref="A15:O15"/>
    <mergeCell ref="A42:L42"/>
    <mergeCell ref="A43:L43"/>
    <mergeCell ref="A26:O26"/>
    <mergeCell ref="A7:O7"/>
    <mergeCell ref="A1:M3"/>
    <mergeCell ref="N1:O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L5:L6"/>
    <mergeCell ref="N5:N6"/>
    <mergeCell ref="O5:O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activeCell="A8" sqref="A8"/>
    </sheetView>
  </sheetViews>
  <sheetFormatPr defaultRowHeight="14.6" x14ac:dyDescent="0.4"/>
  <cols>
    <col min="1" max="1" width="6.53515625" customWidth="1"/>
    <col min="2" max="2" width="14" customWidth="1"/>
    <col min="3" max="3" width="19" customWidth="1"/>
    <col min="4" max="4" width="37.3046875" customWidth="1"/>
    <col min="5" max="5" width="6.3046875" customWidth="1"/>
    <col min="6" max="6" width="14" customWidth="1"/>
    <col min="7" max="7" width="21.15234375" customWidth="1"/>
    <col min="8" max="12" width="10.69140625" customWidth="1"/>
    <col min="13" max="13" width="16.3046875" customWidth="1"/>
    <col min="14" max="14" width="11.84375" customWidth="1"/>
    <col min="15" max="15" width="18.53515625" customWidth="1"/>
  </cols>
  <sheetData>
    <row r="1" spans="1:15" x14ac:dyDescent="0.4">
      <c r="A1" s="77" t="s">
        <v>460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5"/>
      <c r="O1" s="75"/>
    </row>
    <row r="2" spans="1:15" x14ac:dyDescent="0.4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5"/>
      <c r="O2" s="75"/>
    </row>
    <row r="3" spans="1:15" x14ac:dyDescent="0.4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5"/>
      <c r="O3" s="75"/>
    </row>
    <row r="4" spans="1:15" ht="72.75" customHeight="1" x14ac:dyDescent="0.4">
      <c r="A4" s="8" t="s">
        <v>0</v>
      </c>
      <c r="B4" s="9" t="s">
        <v>22</v>
      </c>
      <c r="C4" s="9" t="s">
        <v>23</v>
      </c>
      <c r="D4" s="8" t="s">
        <v>1</v>
      </c>
      <c r="E4" s="10" t="s">
        <v>9</v>
      </c>
      <c r="F4" s="10" t="s">
        <v>18</v>
      </c>
      <c r="G4" s="11" t="s">
        <v>20</v>
      </c>
      <c r="H4" s="12" t="s">
        <v>2</v>
      </c>
      <c r="I4" s="12" t="s">
        <v>57</v>
      </c>
      <c r="J4" s="12" t="s">
        <v>3</v>
      </c>
      <c r="K4" s="12" t="s">
        <v>4</v>
      </c>
      <c r="L4" s="12" t="s">
        <v>21</v>
      </c>
      <c r="M4" s="58" t="s">
        <v>5</v>
      </c>
      <c r="N4" s="13" t="s">
        <v>17</v>
      </c>
      <c r="O4" s="14" t="s">
        <v>58</v>
      </c>
    </row>
    <row r="5" spans="1:15" x14ac:dyDescent="0.4">
      <c r="A5" s="78">
        <v>1</v>
      </c>
      <c r="B5" s="79">
        <v>2</v>
      </c>
      <c r="C5" s="78">
        <v>3</v>
      </c>
      <c r="D5" s="78">
        <v>4</v>
      </c>
      <c r="E5" s="78">
        <v>5</v>
      </c>
      <c r="F5" s="78">
        <v>6</v>
      </c>
      <c r="G5" s="78">
        <v>7</v>
      </c>
      <c r="H5" s="78">
        <v>8</v>
      </c>
      <c r="I5" s="78">
        <v>9</v>
      </c>
      <c r="J5" s="8">
        <v>10</v>
      </c>
      <c r="K5" s="8">
        <v>11</v>
      </c>
      <c r="L5" s="78">
        <v>12</v>
      </c>
      <c r="M5" s="8">
        <v>13</v>
      </c>
      <c r="N5" s="83">
        <v>14</v>
      </c>
      <c r="O5" s="76">
        <v>15</v>
      </c>
    </row>
    <row r="6" spans="1:15" x14ac:dyDescent="0.4">
      <c r="A6" s="78"/>
      <c r="B6" s="80"/>
      <c r="C6" s="82"/>
      <c r="D6" s="78"/>
      <c r="E6" s="81"/>
      <c r="F6" s="78"/>
      <c r="G6" s="78"/>
      <c r="H6" s="78"/>
      <c r="I6" s="78"/>
      <c r="J6" s="8" t="s">
        <v>24</v>
      </c>
      <c r="K6" s="8" t="s">
        <v>25</v>
      </c>
      <c r="L6" s="78"/>
      <c r="M6" s="8" t="s">
        <v>26</v>
      </c>
      <c r="N6" s="84"/>
      <c r="O6" s="76"/>
    </row>
    <row r="7" spans="1:15" x14ac:dyDescent="0.4">
      <c r="A7" s="85" t="s">
        <v>302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/>
    </row>
    <row r="8" spans="1:15" ht="13" customHeight="1" x14ac:dyDescent="0.4">
      <c r="A8" s="15">
        <v>1</v>
      </c>
      <c r="B8" s="15"/>
      <c r="C8" s="15"/>
      <c r="D8" s="5" t="s">
        <v>404</v>
      </c>
      <c r="E8" s="3" t="s">
        <v>10</v>
      </c>
      <c r="F8" s="6" t="s">
        <v>341</v>
      </c>
      <c r="G8" s="16" t="s">
        <v>421</v>
      </c>
      <c r="H8" s="17"/>
      <c r="I8" s="17"/>
      <c r="J8" s="15"/>
      <c r="K8" s="15"/>
      <c r="L8" s="40">
        <v>4740</v>
      </c>
      <c r="M8" s="44"/>
      <c r="N8" s="18"/>
      <c r="O8" s="19"/>
    </row>
    <row r="9" spans="1:15" ht="13" customHeight="1" x14ac:dyDescent="0.4">
      <c r="A9" s="15">
        <v>2</v>
      </c>
      <c r="B9" s="15"/>
      <c r="C9" s="15"/>
      <c r="D9" s="5" t="s">
        <v>405</v>
      </c>
      <c r="E9" s="3" t="s">
        <v>10</v>
      </c>
      <c r="F9" s="6" t="s">
        <v>341</v>
      </c>
      <c r="G9" s="16" t="s">
        <v>421</v>
      </c>
      <c r="H9" s="17"/>
      <c r="I9" s="17"/>
      <c r="J9" s="15"/>
      <c r="K9" s="15"/>
      <c r="L9" s="40">
        <v>480</v>
      </c>
      <c r="M9" s="44"/>
      <c r="N9" s="18"/>
      <c r="O9" s="19"/>
    </row>
    <row r="10" spans="1:15" ht="13" customHeight="1" x14ac:dyDescent="0.4">
      <c r="A10" s="36">
        <v>3</v>
      </c>
      <c r="B10" s="15"/>
      <c r="C10" s="15"/>
      <c r="D10" s="5" t="s">
        <v>406</v>
      </c>
      <c r="E10" s="3" t="s">
        <v>10</v>
      </c>
      <c r="F10" s="6" t="s">
        <v>341</v>
      </c>
      <c r="G10" s="16" t="s">
        <v>421</v>
      </c>
      <c r="H10" s="17"/>
      <c r="I10" s="17"/>
      <c r="J10" s="15"/>
      <c r="K10" s="15"/>
      <c r="L10" s="40">
        <v>366</v>
      </c>
      <c r="M10" s="44"/>
      <c r="N10" s="18"/>
      <c r="O10" s="19"/>
    </row>
    <row r="11" spans="1:15" ht="13" customHeight="1" x14ac:dyDescent="0.4">
      <c r="A11" s="36">
        <v>4</v>
      </c>
      <c r="B11" s="15"/>
      <c r="C11" s="15"/>
      <c r="D11" s="5" t="s">
        <v>407</v>
      </c>
      <c r="E11" s="3" t="s">
        <v>348</v>
      </c>
      <c r="F11" s="6" t="s">
        <v>420</v>
      </c>
      <c r="G11" s="16" t="s">
        <v>422</v>
      </c>
      <c r="H11" s="17"/>
      <c r="I11" s="17"/>
      <c r="J11" s="15"/>
      <c r="K11" s="15"/>
      <c r="L11" s="40">
        <v>165</v>
      </c>
      <c r="M11" s="44"/>
      <c r="N11" s="18"/>
      <c r="O11" s="19"/>
    </row>
    <row r="12" spans="1:15" ht="13" customHeight="1" x14ac:dyDescent="0.4">
      <c r="A12" s="36">
        <v>5</v>
      </c>
      <c r="B12" s="15"/>
      <c r="C12" s="15"/>
      <c r="D12" s="5" t="s">
        <v>408</v>
      </c>
      <c r="E12" s="3" t="s">
        <v>348</v>
      </c>
      <c r="F12" s="6" t="s">
        <v>420</v>
      </c>
      <c r="G12" s="16" t="s">
        <v>422</v>
      </c>
      <c r="H12" s="17"/>
      <c r="I12" s="17"/>
      <c r="J12" s="15"/>
      <c r="K12" s="15"/>
      <c r="L12" s="40">
        <v>270</v>
      </c>
      <c r="M12" s="44"/>
      <c r="N12" s="18"/>
      <c r="O12" s="19"/>
    </row>
    <row r="13" spans="1:15" ht="13" customHeight="1" x14ac:dyDescent="0.4">
      <c r="A13" s="36">
        <v>6</v>
      </c>
      <c r="B13" s="36"/>
      <c r="C13" s="36"/>
      <c r="D13" s="5" t="s">
        <v>409</v>
      </c>
      <c r="E13" s="3" t="s">
        <v>348</v>
      </c>
      <c r="F13" s="6" t="s">
        <v>420</v>
      </c>
      <c r="G13" s="16" t="s">
        <v>422</v>
      </c>
      <c r="H13" s="17"/>
      <c r="I13" s="17"/>
      <c r="J13" s="36"/>
      <c r="K13" s="36"/>
      <c r="L13" s="40">
        <v>195</v>
      </c>
      <c r="M13" s="44"/>
      <c r="N13" s="18"/>
      <c r="O13" s="19"/>
    </row>
    <row r="14" spans="1:15" ht="13" customHeight="1" x14ac:dyDescent="0.4">
      <c r="A14" s="36">
        <v>7</v>
      </c>
      <c r="B14" s="36"/>
      <c r="C14" s="36"/>
      <c r="D14" s="5" t="s">
        <v>410</v>
      </c>
      <c r="E14" s="3" t="s">
        <v>348</v>
      </c>
      <c r="F14" s="6" t="s">
        <v>420</v>
      </c>
      <c r="G14" s="16" t="s">
        <v>422</v>
      </c>
      <c r="H14" s="17"/>
      <c r="I14" s="17"/>
      <c r="J14" s="36"/>
      <c r="K14" s="36"/>
      <c r="L14" s="40">
        <v>240</v>
      </c>
      <c r="M14" s="44"/>
      <c r="N14" s="18"/>
      <c r="O14" s="19"/>
    </row>
    <row r="15" spans="1:15" ht="13" customHeight="1" x14ac:dyDescent="0.4">
      <c r="A15" s="36">
        <v>8</v>
      </c>
      <c r="B15" s="36"/>
      <c r="C15" s="36"/>
      <c r="D15" s="5" t="s">
        <v>411</v>
      </c>
      <c r="E15" s="3" t="s">
        <v>348</v>
      </c>
      <c r="F15" s="6" t="s">
        <v>420</v>
      </c>
      <c r="G15" s="16" t="s">
        <v>422</v>
      </c>
      <c r="H15" s="17"/>
      <c r="I15" s="17"/>
      <c r="J15" s="36"/>
      <c r="K15" s="36"/>
      <c r="L15" s="40">
        <v>510</v>
      </c>
      <c r="M15" s="44"/>
      <c r="N15" s="18"/>
      <c r="O15" s="19"/>
    </row>
    <row r="16" spans="1:15" ht="13" customHeight="1" x14ac:dyDescent="0.4">
      <c r="A16" s="36">
        <v>9</v>
      </c>
      <c r="B16" s="36"/>
      <c r="C16" s="36"/>
      <c r="D16" s="5" t="s">
        <v>412</v>
      </c>
      <c r="E16" s="3" t="s">
        <v>10</v>
      </c>
      <c r="F16" s="6" t="s">
        <v>341</v>
      </c>
      <c r="G16" s="16" t="s">
        <v>421</v>
      </c>
      <c r="H16" s="17"/>
      <c r="I16" s="17"/>
      <c r="J16" s="36"/>
      <c r="K16" s="36"/>
      <c r="L16" s="40">
        <v>4710</v>
      </c>
      <c r="M16" s="44"/>
      <c r="N16" s="18"/>
      <c r="O16" s="19"/>
    </row>
    <row r="17" spans="1:15" ht="13" customHeight="1" x14ac:dyDescent="0.4">
      <c r="A17" s="36">
        <v>10</v>
      </c>
      <c r="B17" s="36"/>
      <c r="C17" s="36"/>
      <c r="D17" s="5" t="s">
        <v>413</v>
      </c>
      <c r="E17" s="3" t="s">
        <v>10</v>
      </c>
      <c r="F17" s="6" t="s">
        <v>341</v>
      </c>
      <c r="G17" s="16" t="s">
        <v>421</v>
      </c>
      <c r="H17" s="17"/>
      <c r="I17" s="17"/>
      <c r="J17" s="36"/>
      <c r="K17" s="36"/>
      <c r="L17" s="40">
        <v>150</v>
      </c>
      <c r="M17" s="44"/>
      <c r="N17" s="18"/>
      <c r="O17" s="19"/>
    </row>
    <row r="18" spans="1:15" ht="13" customHeight="1" x14ac:dyDescent="0.4">
      <c r="A18" s="36">
        <v>11</v>
      </c>
      <c r="B18" s="36"/>
      <c r="C18" s="36"/>
      <c r="D18" s="5" t="s">
        <v>414</v>
      </c>
      <c r="E18" s="3" t="s">
        <v>10</v>
      </c>
      <c r="F18" s="6" t="s">
        <v>341</v>
      </c>
      <c r="G18" s="16" t="s">
        <v>421</v>
      </c>
      <c r="H18" s="17"/>
      <c r="I18" s="17"/>
      <c r="J18" s="36"/>
      <c r="K18" s="36"/>
      <c r="L18" s="40">
        <v>270</v>
      </c>
      <c r="M18" s="44"/>
      <c r="N18" s="18"/>
      <c r="O18" s="19"/>
    </row>
    <row r="19" spans="1:15" ht="13" customHeight="1" x14ac:dyDescent="0.4">
      <c r="A19" s="36">
        <v>12</v>
      </c>
      <c r="B19" s="36"/>
      <c r="C19" s="36"/>
      <c r="D19" s="5" t="s">
        <v>415</v>
      </c>
      <c r="E19" s="3" t="s">
        <v>348</v>
      </c>
      <c r="F19" s="6" t="s">
        <v>420</v>
      </c>
      <c r="G19" s="16" t="s">
        <v>422</v>
      </c>
      <c r="H19" s="17"/>
      <c r="I19" s="17"/>
      <c r="J19" s="36"/>
      <c r="K19" s="36"/>
      <c r="L19" s="40">
        <v>570</v>
      </c>
      <c r="M19" s="44"/>
      <c r="N19" s="18"/>
      <c r="O19" s="19"/>
    </row>
    <row r="20" spans="1:15" ht="13" customHeight="1" x14ac:dyDescent="0.4">
      <c r="A20" s="36">
        <v>13</v>
      </c>
      <c r="B20" s="36"/>
      <c r="C20" s="36"/>
      <c r="D20" s="5" t="s">
        <v>416</v>
      </c>
      <c r="E20" s="3" t="s">
        <v>348</v>
      </c>
      <c r="F20" s="6" t="s">
        <v>420</v>
      </c>
      <c r="G20" s="16" t="s">
        <v>422</v>
      </c>
      <c r="H20" s="17"/>
      <c r="I20" s="17"/>
      <c r="J20" s="36"/>
      <c r="K20" s="36"/>
      <c r="L20" s="40">
        <v>720</v>
      </c>
      <c r="M20" s="44"/>
      <c r="N20" s="18"/>
      <c r="O20" s="19"/>
    </row>
    <row r="21" spans="1:15" ht="13" customHeight="1" x14ac:dyDescent="0.4">
      <c r="A21" s="36">
        <v>14</v>
      </c>
      <c r="B21" s="36"/>
      <c r="C21" s="36"/>
      <c r="D21" s="5" t="s">
        <v>417</v>
      </c>
      <c r="E21" s="3" t="s">
        <v>348</v>
      </c>
      <c r="F21" s="6" t="s">
        <v>420</v>
      </c>
      <c r="G21" s="16" t="s">
        <v>422</v>
      </c>
      <c r="H21" s="17"/>
      <c r="I21" s="17"/>
      <c r="J21" s="36"/>
      <c r="K21" s="36"/>
      <c r="L21" s="40">
        <v>195</v>
      </c>
      <c r="M21" s="44"/>
      <c r="N21" s="18"/>
      <c r="O21" s="19"/>
    </row>
    <row r="22" spans="1:15" ht="13" customHeight="1" x14ac:dyDescent="0.4">
      <c r="A22" s="36">
        <v>15</v>
      </c>
      <c r="B22" s="36"/>
      <c r="C22" s="36"/>
      <c r="D22" s="5" t="s">
        <v>418</v>
      </c>
      <c r="E22" s="3" t="s">
        <v>348</v>
      </c>
      <c r="F22" s="6" t="s">
        <v>420</v>
      </c>
      <c r="G22" s="16" t="s">
        <v>422</v>
      </c>
      <c r="H22" s="17"/>
      <c r="I22" s="17"/>
      <c r="J22" s="36"/>
      <c r="K22" s="36"/>
      <c r="L22" s="40">
        <v>510</v>
      </c>
      <c r="M22" s="44"/>
      <c r="N22" s="18"/>
      <c r="O22" s="19"/>
    </row>
    <row r="23" spans="1:15" ht="13" customHeight="1" x14ac:dyDescent="0.4">
      <c r="A23" s="37">
        <v>16</v>
      </c>
      <c r="B23" s="37"/>
      <c r="C23" s="37"/>
      <c r="D23" s="5" t="s">
        <v>419</v>
      </c>
      <c r="E23" s="3" t="s">
        <v>348</v>
      </c>
      <c r="F23" s="6" t="s">
        <v>420</v>
      </c>
      <c r="G23" s="16" t="s">
        <v>422</v>
      </c>
      <c r="H23" s="17"/>
      <c r="I23" s="17"/>
      <c r="J23" s="37"/>
      <c r="K23" s="37"/>
      <c r="L23" s="40">
        <v>414</v>
      </c>
      <c r="M23" s="44"/>
      <c r="N23" s="18"/>
      <c r="O23" s="19"/>
    </row>
    <row r="24" spans="1:15" ht="13" customHeight="1" x14ac:dyDescent="0.4">
      <c r="A24" s="37"/>
      <c r="B24" s="37"/>
      <c r="C24" s="37"/>
      <c r="D24" s="5" t="s">
        <v>457</v>
      </c>
      <c r="E24" s="3" t="s">
        <v>348</v>
      </c>
      <c r="F24" s="6" t="s">
        <v>459</v>
      </c>
      <c r="G24" s="16" t="s">
        <v>422</v>
      </c>
      <c r="H24" s="17"/>
      <c r="I24" s="17"/>
      <c r="J24" s="37"/>
      <c r="K24" s="37"/>
      <c r="L24" s="40">
        <v>330</v>
      </c>
      <c r="M24" s="44"/>
      <c r="N24" s="18"/>
      <c r="O24" s="19"/>
    </row>
    <row r="25" spans="1:15" ht="13" customHeight="1" x14ac:dyDescent="0.4">
      <c r="A25" s="36">
        <v>16</v>
      </c>
      <c r="B25" s="15"/>
      <c r="C25" s="15"/>
      <c r="D25" s="5" t="s">
        <v>458</v>
      </c>
      <c r="E25" s="3" t="s">
        <v>348</v>
      </c>
      <c r="F25" s="6" t="s">
        <v>420</v>
      </c>
      <c r="G25" s="16" t="s">
        <v>422</v>
      </c>
      <c r="H25" s="17"/>
      <c r="I25" s="17"/>
      <c r="J25" s="15"/>
      <c r="K25" s="15"/>
      <c r="L25" s="40">
        <v>240</v>
      </c>
      <c r="M25" s="44"/>
      <c r="N25" s="18"/>
      <c r="O25" s="19"/>
    </row>
    <row r="26" spans="1:15" x14ac:dyDescent="0.4">
      <c r="A26" s="85" t="s">
        <v>303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7"/>
    </row>
    <row r="27" spans="1:15" ht="13" customHeight="1" x14ac:dyDescent="0.4">
      <c r="A27" s="15">
        <v>10</v>
      </c>
      <c r="B27" s="15"/>
      <c r="C27" s="15"/>
      <c r="D27" s="24" t="s">
        <v>304</v>
      </c>
      <c r="E27" s="22" t="s">
        <v>10</v>
      </c>
      <c r="F27" s="6" t="s">
        <v>163</v>
      </c>
      <c r="G27" s="23" t="s">
        <v>183</v>
      </c>
      <c r="H27" s="17"/>
      <c r="I27" s="17"/>
      <c r="J27" s="15"/>
      <c r="K27" s="15"/>
      <c r="L27" s="40">
        <v>42</v>
      </c>
      <c r="M27" s="44"/>
      <c r="N27" s="18"/>
      <c r="O27" s="19"/>
    </row>
    <row r="28" spans="1:15" ht="13" customHeight="1" x14ac:dyDescent="0.4">
      <c r="A28" s="15">
        <v>11</v>
      </c>
      <c r="B28" s="15"/>
      <c r="C28" s="15"/>
      <c r="D28" s="24" t="s">
        <v>305</v>
      </c>
      <c r="E28" s="22" t="s">
        <v>10</v>
      </c>
      <c r="F28" s="33" t="s">
        <v>163</v>
      </c>
      <c r="G28" s="23" t="s">
        <v>183</v>
      </c>
      <c r="H28" s="17"/>
      <c r="I28" s="17"/>
      <c r="J28" s="15"/>
      <c r="K28" s="15"/>
      <c r="L28" s="40">
        <v>24</v>
      </c>
      <c r="M28" s="44"/>
      <c r="N28" s="18"/>
      <c r="O28" s="19"/>
    </row>
    <row r="29" spans="1:15" ht="13" customHeight="1" x14ac:dyDescent="0.4">
      <c r="A29" s="15">
        <v>12</v>
      </c>
      <c r="B29" s="15"/>
      <c r="C29" s="15"/>
      <c r="D29" s="24" t="s">
        <v>306</v>
      </c>
      <c r="E29" s="22" t="s">
        <v>10</v>
      </c>
      <c r="F29" s="33" t="s">
        <v>163</v>
      </c>
      <c r="G29" s="23" t="s">
        <v>183</v>
      </c>
      <c r="H29" s="17"/>
      <c r="I29" s="17"/>
      <c r="J29" s="15"/>
      <c r="K29" s="15"/>
      <c r="L29" s="40">
        <v>30</v>
      </c>
      <c r="M29" s="44"/>
      <c r="N29" s="18"/>
      <c r="O29" s="19"/>
    </row>
    <row r="30" spans="1:15" ht="13" customHeight="1" thickBot="1" x14ac:dyDescent="0.45">
      <c r="A30" s="15">
        <v>13</v>
      </c>
      <c r="B30" s="15"/>
      <c r="C30" s="15"/>
      <c r="D30" s="24" t="s">
        <v>307</v>
      </c>
      <c r="E30" s="22" t="s">
        <v>10</v>
      </c>
      <c r="F30" s="33" t="s">
        <v>163</v>
      </c>
      <c r="G30" s="23" t="s">
        <v>183</v>
      </c>
      <c r="H30" s="17"/>
      <c r="I30" s="17"/>
      <c r="J30" s="15"/>
      <c r="K30" s="15"/>
      <c r="L30" s="40">
        <v>78</v>
      </c>
      <c r="M30" s="44"/>
      <c r="N30" s="18"/>
      <c r="O30" s="19"/>
    </row>
    <row r="31" spans="1:15" ht="15" thickTop="1" x14ac:dyDescent="0.4">
      <c r="A31" s="61" t="s">
        <v>6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47"/>
      <c r="N31" s="30"/>
      <c r="O31" s="31"/>
    </row>
    <row r="32" spans="1:15" x14ac:dyDescent="0.4">
      <c r="A32" s="64" t="s">
        <v>19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6"/>
      <c r="M32" s="48"/>
      <c r="N32" s="32"/>
      <c r="O32" s="31"/>
    </row>
    <row r="33" spans="1:15" ht="15" thickBot="1" x14ac:dyDescent="0.45">
      <c r="A33" s="67" t="s">
        <v>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9"/>
      <c r="M33" s="49"/>
      <c r="N33" s="32"/>
      <c r="O33" s="31"/>
    </row>
    <row r="34" spans="1:15" ht="15" thickTop="1" x14ac:dyDescent="0.4">
      <c r="A34" s="70" t="s">
        <v>313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1"/>
    </row>
    <row r="35" spans="1:15" x14ac:dyDescent="0.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</row>
    <row r="36" spans="1:15" x14ac:dyDescent="0.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</row>
  </sheetData>
  <mergeCells count="20">
    <mergeCell ref="A34:L36"/>
    <mergeCell ref="A33:L33"/>
    <mergeCell ref="A26:O26"/>
    <mergeCell ref="A31:L31"/>
    <mergeCell ref="A32:L32"/>
    <mergeCell ref="A7:O7"/>
    <mergeCell ref="A1:M3"/>
    <mergeCell ref="N1:O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L5:L6"/>
    <mergeCell ref="N5:N6"/>
    <mergeCell ref="O5:O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RAZNI IZDELKI</vt:lpstr>
      <vt:lpstr>MARMELADE, NAMAZI, SLADKOR</vt:lpstr>
      <vt:lpstr>MED</vt:lpstr>
      <vt:lpstr>SADNO - ŽITNE PLOŠČICE</vt:lpstr>
      <vt:lpstr>NAPOLITANKE, ČOKOLADA</vt:lpstr>
      <vt:lpstr>VINO IN ALKOHOLNE PIJAČE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JAKIČ Marija</cp:lastModifiedBy>
  <cp:lastPrinted>2014-09-25T09:22:14Z</cp:lastPrinted>
  <dcterms:created xsi:type="dcterms:W3CDTF">2014-07-01T08:34:51Z</dcterms:created>
  <dcterms:modified xsi:type="dcterms:W3CDTF">2023-10-24T10:45:32Z</dcterms:modified>
</cp:coreProperties>
</file>